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SPŠe Košice/Stavebné úpravy pre SPŠE Košice – CEOVP/Prilohy/"/>
    </mc:Choice>
  </mc:AlternateContent>
  <xr:revisionPtr revIDLastSave="3" documentId="11_D36039C987DCDF1CF6658F0A150E992912996739" xr6:coauthVersionLast="47" xr6:coauthVersionMax="47" xr10:uidLastSave="{298B7224-CF50-4DD9-B8C3-328B34FAC37A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2" i="1" l="1"/>
  <c r="H111" i="1"/>
  <c r="E110" i="1" s="1"/>
  <c r="H110" i="1" s="1"/>
  <c r="H109" i="1"/>
  <c r="H108" i="1"/>
  <c r="H107" i="1"/>
  <c r="E106" i="1" s="1"/>
  <c r="H106" i="1" s="1"/>
  <c r="H105" i="1"/>
  <c r="H104" i="1"/>
  <c r="E103" i="1" s="1"/>
  <c r="H103" i="1" s="1"/>
  <c r="H102" i="1"/>
  <c r="H101" i="1"/>
  <c r="H100" i="1"/>
  <c r="H99" i="1"/>
  <c r="H98" i="1"/>
  <c r="H97" i="1"/>
  <c r="E96" i="1"/>
  <c r="H96" i="1" s="1"/>
  <c r="H95" i="1"/>
  <c r="H94" i="1"/>
  <c r="H93" i="1"/>
  <c r="E92" i="1" s="1"/>
  <c r="H92" i="1" s="1"/>
  <c r="H91" i="1"/>
  <c r="H90" i="1"/>
  <c r="H89" i="1"/>
  <c r="E88" i="1" s="1"/>
  <c r="H88" i="1" s="1"/>
  <c r="E87" i="1" s="1"/>
  <c r="H87" i="1" s="1"/>
  <c r="H86" i="1"/>
  <c r="E85" i="1" s="1"/>
  <c r="H85" i="1" s="1"/>
  <c r="H84" i="1"/>
  <c r="H83" i="1"/>
  <c r="H82" i="1"/>
  <c r="E81" i="1" s="1"/>
  <c r="H81" i="1" s="1"/>
  <c r="H80" i="1"/>
  <c r="H79" i="1"/>
  <c r="H78" i="1"/>
  <c r="H77" i="1"/>
  <c r="H76" i="1"/>
  <c r="E75" i="1" s="1"/>
  <c r="H75" i="1" s="1"/>
  <c r="H72" i="1"/>
  <c r="E71" i="1" s="1"/>
  <c r="H71" i="1" s="1"/>
  <c r="H70" i="1"/>
  <c r="H69" i="1"/>
  <c r="E67" i="1" s="1"/>
  <c r="H67" i="1" s="1"/>
  <c r="H68" i="1"/>
  <c r="H66" i="1"/>
  <c r="H65" i="1"/>
  <c r="H64" i="1"/>
  <c r="E63" i="1" s="1"/>
  <c r="H63" i="1" s="1"/>
  <c r="H62" i="1"/>
  <c r="H61" i="1"/>
  <c r="H60" i="1"/>
  <c r="H59" i="1"/>
  <c r="H58" i="1"/>
  <c r="H57" i="1"/>
  <c r="E56" i="1" s="1"/>
  <c r="H56" i="1" s="1"/>
  <c r="H55" i="1"/>
  <c r="H54" i="1"/>
  <c r="H53" i="1"/>
  <c r="E52" i="1"/>
  <c r="H52" i="1" s="1"/>
  <c r="H51" i="1"/>
  <c r="H50" i="1"/>
  <c r="H49" i="1"/>
  <c r="H48" i="1"/>
  <c r="E47" i="1"/>
  <c r="H47" i="1" s="1"/>
  <c r="H46" i="1"/>
  <c r="H45" i="1"/>
  <c r="H44" i="1"/>
  <c r="H43" i="1"/>
  <c r="H42" i="1"/>
  <c r="E41" i="1"/>
  <c r="H41" i="1" s="1"/>
  <c r="E40" i="1" s="1"/>
  <c r="H40" i="1" s="1"/>
  <c r="H39" i="1"/>
  <c r="E38" i="1"/>
  <c r="H38" i="1" s="1"/>
  <c r="H37" i="1"/>
  <c r="E34" i="1" s="1"/>
  <c r="H34" i="1" s="1"/>
  <c r="H36" i="1"/>
  <c r="H35" i="1"/>
  <c r="H33" i="1"/>
  <c r="H32" i="1"/>
  <c r="H31" i="1"/>
  <c r="H30" i="1"/>
  <c r="H29" i="1"/>
  <c r="E28" i="1"/>
  <c r="H28" i="1" s="1"/>
  <c r="E27" i="1" s="1"/>
  <c r="H27" i="1" s="1"/>
  <c r="E26" i="1" s="1"/>
  <c r="H26" i="1" s="1"/>
  <c r="H24" i="1"/>
  <c r="H23" i="1"/>
  <c r="H22" i="1"/>
  <c r="H21" i="1"/>
  <c r="H20" i="1"/>
  <c r="E19" i="1" s="1"/>
  <c r="H19" i="1" s="1"/>
  <c r="E18" i="1" s="1"/>
  <c r="H18" i="1" s="1"/>
  <c r="H17" i="1"/>
  <c r="H16" i="1"/>
  <c r="H15" i="1"/>
  <c r="H14" i="1"/>
  <c r="H13" i="1"/>
  <c r="H12" i="1"/>
  <c r="H11" i="1"/>
  <c r="H10" i="1"/>
  <c r="E9" i="1" s="1"/>
  <c r="H9" i="1" s="1"/>
  <c r="E8" i="1" s="1"/>
  <c r="H8" i="1" s="1"/>
  <c r="E7" i="1" s="1"/>
  <c r="H7" i="1" s="1"/>
  <c r="H3" i="1"/>
  <c r="E74" i="1" l="1"/>
  <c r="H74" i="1" s="1"/>
  <c r="E73" i="1" s="1"/>
  <c r="H73" i="1" s="1"/>
  <c r="E25" i="1" s="1"/>
  <c r="H25" i="1" s="1"/>
  <c r="E6" i="1" s="1"/>
  <c r="H6" i="1" s="1"/>
  <c r="E5" i="1" s="1"/>
  <c r="H5" i="1" s="1"/>
  <c r="E4" i="1" s="1"/>
  <c r="H4" i="1" s="1"/>
</calcChain>
</file>

<file path=xl/sharedStrings.xml><?xml version="1.0" encoding="utf-8"?>
<sst xmlns="http://schemas.openxmlformats.org/spreadsheetml/2006/main" count="661" uniqueCount="211">
  <si>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</si>
  <si>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</si>
  <si>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</si>
  <si>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</si>
  <si>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</si>
  <si>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</si>
  <si>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</si>
  <si>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</si>
  <si>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</si>
  <si>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</si>
  <si>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</si>
  <si>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</si>
  <si>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</si>
  <si>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</si>
  <si>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</si>
  <si>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</si>
  <si>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</si>
  <si>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</si>
  <si>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</si>
  <si>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</si>
  <si>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</si>
  <si>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</si>
  <si>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</si>
  <si>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</si>
  <si>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</si>
  <si>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</si>
  <si>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</si>
  <si>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Stavebné úpravy pre SPŠE Košice – CEOVP</t>
  </si>
  <si>
    <t>1.1.1.1. </t>
  </si>
  <si>
    <t>SO D-G1 Budova D+G1</t>
  </si>
  <si>
    <t>1.1.1.1.1. </t>
  </si>
  <si>
    <t>Búracie práce D+G1</t>
  </si>
  <si>
    <t>1.1.1.1.1.1. </t>
  </si>
  <si>
    <t xml:space="preserve">HSV </t>
  </si>
  <si>
    <t>Práce a dodávky HSV</t>
  </si>
  <si>
    <t>1.1.1.1.1.1.1. </t>
  </si>
  <si>
    <t>Ostatné konštrukcie a práce-búranie</t>
  </si>
  <si>
    <t>1.1.1.1.1.1.1.1. </t>
  </si>
  <si>
    <t>m2</t>
  </si>
  <si>
    <t>Búranie dlažieb. bez podklad. lôžka z xylolit.. alebo keramických dlaždíc hr. do 10 mm.  -0.02000t</t>
  </si>
  <si>
    <t>1.1.1.1.1.1.1.2. </t>
  </si>
  <si>
    <t>t</t>
  </si>
  <si>
    <t>Zvislá doprava sutiny a vybúraných hmôt za prvé podlažie nad alebo pod základným podlažím</t>
  </si>
  <si>
    <t>1.1.1.1.1.1.1.3. </t>
  </si>
  <si>
    <t>Zvislá doprava sutiny a vybúraných hmôt za každé ďalšie podlažie</t>
  </si>
  <si>
    <t>1.1.1.1.1.1.1.4. </t>
  </si>
  <si>
    <t>Odvoz sutiny a vybúraných hmôt na skládku do 1 km</t>
  </si>
  <si>
    <t>1.1.1.1.1.1.1.5. </t>
  </si>
  <si>
    <t>Odvoz sutiny a vybúraných hmôt na skládku za každý ďalší 1 km</t>
  </si>
  <si>
    <t>1.1.1.1.1.1.1.6. </t>
  </si>
  <si>
    <t>Vnútrostavenisková doprava sutiny a vybúraných hmôt do 10 m</t>
  </si>
  <si>
    <t>1.1.1.1.1.1.1.7. </t>
  </si>
  <si>
    <t>Vnútrostavenisková doprava sutiny a vybúraných hmôt za každých ďalších 5 m</t>
  </si>
  <si>
    <t>1.1.1.1.1.1.1.8. </t>
  </si>
  <si>
    <t>Poplatok za skladovanie - betón. tehly. dlaždice (17 01 ). ostatné</t>
  </si>
  <si>
    <t>1.1.1.1.1.2. </t>
  </si>
  <si>
    <t xml:space="preserve">PSV </t>
  </si>
  <si>
    <t>Práce a dodávky PSV</t>
  </si>
  <si>
    <t>1.1.1.1.1.2.1. </t>
  </si>
  <si>
    <t>Maľby</t>
  </si>
  <si>
    <t>1.1.1.1.1.2.1.1. </t>
  </si>
  <si>
    <t>Odstránenie malieb obrúsením a oprášením. výšky nad 3.80 m. -0.0003 t</t>
  </si>
  <si>
    <t>1.1.1.1.1.2.1.2. </t>
  </si>
  <si>
    <t>Odstránenie malieb oškrabaním. výšky nad 3.80 m. -0.0003 t</t>
  </si>
  <si>
    <t>1.1.1.1.1.2.1.3. </t>
  </si>
  <si>
    <t>ks</t>
  </si>
  <si>
    <t>Oblepenie vypínačov. zásuviek páskou výšky do 3.80 m</t>
  </si>
  <si>
    <t>1.1.1.1.1.2.1.4. </t>
  </si>
  <si>
    <t>Zakrývanie otvorov. podláh a zariadení fóliou v miestnostiach alebo na schodisku</t>
  </si>
  <si>
    <t>1.1.1.1.1.2.1.5. </t>
  </si>
  <si>
    <t>Zakrývanie podláh a zariadení papierom v miestnostiach alebo na schodisku</t>
  </si>
  <si>
    <t>1.1.1.1.2. </t>
  </si>
  <si>
    <t>Stavené úpravy D+G1</t>
  </si>
  <si>
    <t>1.1.1.1.2.1. </t>
  </si>
  <si>
    <t>Miestnosť D.1.01</t>
  </si>
  <si>
    <t>1.1.1.1.2.1.1. </t>
  </si>
  <si>
    <t>1.1.1.1.2.1.1.1. </t>
  </si>
  <si>
    <t>Úpravy povrchov. podlahy. osadenie</t>
  </si>
  <si>
    <t>1.1.1.1.2.1.1.1.1. </t>
  </si>
  <si>
    <t>Oprava vnútorných vápenných omietok stropov a stien železobetónových rovných tvárnicových a klenieb. opravovaná plocha nad 30 do 50 % hladkých</t>
  </si>
  <si>
    <t>1.1.1.1.2.1.1.1.2. </t>
  </si>
  <si>
    <t>Príprava vnútorného podkladu podlahy z liateho asfaltu. penetračný náter Murexin Superzáklad D4</t>
  </si>
  <si>
    <t>1.1.1.1.2.1.1.1.3. </t>
  </si>
  <si>
    <t>m</t>
  </si>
  <si>
    <t>Zhotovenie okrajovej dilatačnej pásky z PE</t>
  </si>
  <si>
    <t>1.1.1.1.2.1.1.1.4. </t>
  </si>
  <si>
    <t>Okrajová dilatačná páska z PE 100/5 mm bez fólie na oddilatovanie poterov od stenových konštrukcií</t>
  </si>
  <si>
    <t>1.1.1.1.2.1.1.1.5. </t>
  </si>
  <si>
    <t>Murexin samonivelizačná stierka CA 20 na liaty liaty asfalt. hr. 20 mm</t>
  </si>
  <si>
    <t>1.1.1.1.2.1.1.2. </t>
  </si>
  <si>
    <t>1.1.1.1.2.1.1.2.1. </t>
  </si>
  <si>
    <t>Tesnenie pracovnej škáry MS polymérovým tmelom do pl. 1.5 cm2</t>
  </si>
  <si>
    <t>1.1.1.1.2.1.1.2.2. </t>
  </si>
  <si>
    <t>Lešenie ľahké pracovné pomocné s výškou lešeňovej podlahy nad 1.90 do 2.50 m</t>
  </si>
  <si>
    <t>1.1.1.1.2.1.1.2.3. </t>
  </si>
  <si>
    <t>Vyčistenie budov priemyselných objektov akejkoľvek výšky</t>
  </si>
  <si>
    <t>1.1.1.1.2.1.1.3. </t>
  </si>
  <si>
    <t>Presun hmôt HSV</t>
  </si>
  <si>
    <t>1.1.1.1.2.1.1.3.1. </t>
  </si>
  <si>
    <t>Presun hmôt pre budovy (801. 803. 812). zvislá konštr. z tehál. tvárnic. z kovu výšky do 6 m</t>
  </si>
  <si>
    <t>1.1.1.1.2.1.2. </t>
  </si>
  <si>
    <t>1.1.1.1.2.1.2.1. </t>
  </si>
  <si>
    <t>Ústredné kúrenie - vykurovacie telesá</t>
  </si>
  <si>
    <t>1.1.1.1.2.1.2.1.1. </t>
  </si>
  <si>
    <t>Vykurovacie telesá liatinové tlakové skúšky vodou telies článkových</t>
  </si>
  <si>
    <t>1.1.1.1.2.1.2.1.2. </t>
  </si>
  <si>
    <t>Demontáž vykurovacích telies oceľových článkových</t>
  </si>
  <si>
    <t>1.1.1.1.2.1.2.1.3. </t>
  </si>
  <si>
    <t>Spätná montáž vykurovacích telies oceľových článkových</t>
  </si>
  <si>
    <t>1.1.1.1.2.1.2.1.4. </t>
  </si>
  <si>
    <t>Vypúšťanie vody z vykurovacích sústav o v. pl. vykurovacích telies</t>
  </si>
  <si>
    <t>1.1.1.1.2.1.2.1.5. </t>
  </si>
  <si>
    <t>Vnútrostaveniskové premiestnenie vybúraných hmôt vykurovacích telies do 12m</t>
  </si>
  <si>
    <t>1.1.1.1.2.1.2.2. </t>
  </si>
  <si>
    <t>Konštrukcie stolárske</t>
  </si>
  <si>
    <t>1.1.1.1.2.1.2.2.1. </t>
  </si>
  <si>
    <t>Montáž prahu dverí. jednokrídlových</t>
  </si>
  <si>
    <t>1.1.1.1.2.1.2.2.2. </t>
  </si>
  <si>
    <t>Montáž prahu dverí. dvojkrídlových</t>
  </si>
  <si>
    <t>1.1.1.1.2.1.2.2.3. </t>
  </si>
  <si>
    <t>Lišta prechodová skrutkovacia. šírka 50 mm</t>
  </si>
  <si>
    <t>1.1.1.1.2.1.2.2.4. </t>
  </si>
  <si>
    <t>KPL</t>
  </si>
  <si>
    <t>Presun hmot pre konštrukcie stolárske v objektoch výšky do 12 m</t>
  </si>
  <si>
    <t>1.1.1.1.2.1.2.3. </t>
  </si>
  <si>
    <t>Konštrukcie doplnkové kovové</t>
  </si>
  <si>
    <t>1.1.1.1.2.1.2.3.1. </t>
  </si>
  <si>
    <t>Montáž zábradlia rovného z profilovej ocele do muriva. s hmotnosťou 1 m zábradlia do 20 kg - ozn. M</t>
  </si>
  <si>
    <t>1.1.1.1.2.1.2.3.2. </t>
  </si>
  <si>
    <t>Montážny materiál k zábradliam</t>
  </si>
  <si>
    <t>1.1.1.1.2.1.2.3.3. </t>
  </si>
  <si>
    <t>Presun hmôt pre kovové stavebné doplnkové konštrukcie v objektoch výšky do 12 m</t>
  </si>
  <si>
    <t>1.1.1.1.2.1.2.4. </t>
  </si>
  <si>
    <t>Podlahy z dlaždíc</t>
  </si>
  <si>
    <t>1.1.1.1.2.1.2.4.1. </t>
  </si>
  <si>
    <t>Montáž soklíkov z obkladačiek do tmelu veľ. 600 x 95 mm</t>
  </si>
  <si>
    <t>1.1.1.1.2.1.2.4.2. </t>
  </si>
  <si>
    <t>Montáž podláh z dlaždíc keramických do tmelu veľ. 600 x 600 mm</t>
  </si>
  <si>
    <t>1.1.1.1.2.1.2.4.3. </t>
  </si>
  <si>
    <t>Dlaždice keramické. lxvxhr 598x598x10 mm. gresové glazované - pri realizácií upresní investor</t>
  </si>
  <si>
    <t>1.1.1.1.2.1.2.4.4. </t>
  </si>
  <si>
    <t>kg</t>
  </si>
  <si>
    <t>Stavebné lepidlo. trieda C2TE S1</t>
  </si>
  <si>
    <t>1.1.1.1.2.1.2.4.5. </t>
  </si>
  <si>
    <t>Škárovacia hmota cementová. flexibilná</t>
  </si>
  <si>
    <t>1.1.1.1.2.1.2.4.6. </t>
  </si>
  <si>
    <t>Presun hmôt pre podlahy z dlaždíc v objektoch výšky do 12 m</t>
  </si>
  <si>
    <t>1.1.1.1.2.1.2.5. </t>
  </si>
  <si>
    <t>Nátery</t>
  </si>
  <si>
    <t>1.1.1.1.2.1.2.5.1. </t>
  </si>
  <si>
    <t>Oprava náterov kov.stav.doplnk.konštr. syntetické na vzduchu schnúce jednonásobné s 1x emailovaním - 70µm</t>
  </si>
  <si>
    <t>1.1.1.1.2.1.2.5.2. </t>
  </si>
  <si>
    <t>Nátery vykur.telies syntetické oceľ. radiátorov článkových dvojnás. 2x s emailovaním - 140µm</t>
  </si>
  <si>
    <t>1.1.1.1.2.1.2.5.3. </t>
  </si>
  <si>
    <t>Nátery syntetické farby povrchov stien dvojnásobné 1x s emailovaním</t>
  </si>
  <si>
    <t>1.1.1.1.2.1.2.6. </t>
  </si>
  <si>
    <t>1.1.1.1.2.1.2.6.1. </t>
  </si>
  <si>
    <t>Oblepenie soklov. stykov. okrajov a iných zariadení. výšky miestnosti do 3.80 m</t>
  </si>
  <si>
    <t>1.1.1.1.2.1.2.6.2. </t>
  </si>
  <si>
    <t>Penetrovanie jednonásobné jemnozrnných podkladov výšky do 3.80 m</t>
  </si>
  <si>
    <t>1.1.1.1.2.1.2.6.3. </t>
  </si>
  <si>
    <t>Maľby z maliarskych zmesí Primalex. Farmal. ručne nanášané s bielym stropom dvojnásobné na jemnozrnný podklad výšky do 3.80 m</t>
  </si>
  <si>
    <t>1.1.1.1.2.1.3. </t>
  </si>
  <si>
    <t xml:space="preserve">HZS </t>
  </si>
  <si>
    <t>Hodinové zúčtovacie sadzby</t>
  </si>
  <si>
    <t>1.1.1.1.2.1.3.1. </t>
  </si>
  <si>
    <t>hod</t>
  </si>
  <si>
    <t>Stavebno montážne práce menej náročne. pomocné alebo manupulačné (Tr. 1) v rozsahu viac ako 8 hodín - dokončovacie práce</t>
  </si>
  <si>
    <t>1.1.1.1.2.2. </t>
  </si>
  <si>
    <t>Miestnosť D.2.01</t>
  </si>
  <si>
    <t>1.1.1.1.2.2.1. </t>
  </si>
  <si>
    <t>1.1.1.1.2.2.1.1. </t>
  </si>
  <si>
    <t>1.1.1.1.2.2.1.1.1. </t>
  </si>
  <si>
    <t>1.1.1.1.2.2.1.1.2. </t>
  </si>
  <si>
    <t>1.1.1.1.2.2.1.1.3. </t>
  </si>
  <si>
    <t>1.1.1.1.2.2.1.1.4. </t>
  </si>
  <si>
    <t>1.1.1.1.2.2.1.1.5. </t>
  </si>
  <si>
    <t>1.1.1.1.2.2.1.2. </t>
  </si>
  <si>
    <t>1.1.1.1.2.2.1.2.1. </t>
  </si>
  <si>
    <t>1.1.1.1.2.2.1.2.2. </t>
  </si>
  <si>
    <t>1.1.1.1.2.2.1.2.3. </t>
  </si>
  <si>
    <t>1.1.1.1.2.2.1.3. </t>
  </si>
  <si>
    <t>1.1.1.1.2.2.1.3.1. </t>
  </si>
  <si>
    <t>1.1.1.1.2.2.2. </t>
  </si>
  <si>
    <t>1.1.1.1.2.2.2.1. </t>
  </si>
  <si>
    <t>1.1.1.1.2.2.2.1.1. </t>
  </si>
  <si>
    <t>1.1.1.1.2.2.2.1.2. </t>
  </si>
  <si>
    <t>1.1.1.1.2.2.2.1.3. </t>
  </si>
  <si>
    <t>1.1.1.1.2.2.2.2. </t>
  </si>
  <si>
    <t>1.1.1.1.2.2.2.2.1. </t>
  </si>
  <si>
    <t>1.1.1.1.2.2.2.2.2. </t>
  </si>
  <si>
    <t>1.1.1.1.2.2.2.2.3. </t>
  </si>
  <si>
    <t>1.1.1.1.2.2.2.3. </t>
  </si>
  <si>
    <t>1.1.1.1.2.2.2.3.1. </t>
  </si>
  <si>
    <t>1.1.1.1.2.2.2.3.2. </t>
  </si>
  <si>
    <t>1.1.1.1.2.2.2.3.3. </t>
  </si>
  <si>
    <t>1.1.1.1.2.2.2.3.4. </t>
  </si>
  <si>
    <t>1.1.1.1.2.2.2.3.5. </t>
  </si>
  <si>
    <t>1.1.1.1.2.2.2.3.6. </t>
  </si>
  <si>
    <t>1.1.1.1.2.2.2.4. </t>
  </si>
  <si>
    <t>1.1.1.1.2.2.2.4.1. </t>
  </si>
  <si>
    <t>1.1.1.1.2.2.2.4.2. </t>
  </si>
  <si>
    <t>1.1.1.1.2.2.2.5. </t>
  </si>
  <si>
    <t>1.1.1.1.2.2.2.5.1. </t>
  </si>
  <si>
    <t>1.1.1.1.2.2.2.5.2. </t>
  </si>
  <si>
    <t>1.1.1.1.2.2.2.5.3. </t>
  </si>
  <si>
    <t>1.1.1.1.2.2.3. </t>
  </si>
  <si>
    <t>1.1.1.1.2.2.3.1. </t>
  </si>
  <si>
    <t>1.2. </t>
  </si>
  <si>
    <t>počet dní</t>
  </si>
  <si>
    <t>Lehota výstavby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</si>
</sst>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2"/>
  <sheetViews>
    <sheetView tabSelected="1" topLeftCell="B2" workbookViewId="0"/>
  </sheetViews>
  <sheetFormatPr defaultRowHeight="15" x14ac:dyDescent="0.25"/>
  <cols>
    <col min="1" max="1" width="0" hidden="1" bestFit="1" customWidth="1"/>
    <col min="2" max="2" width="16.5703125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t="0" hidden="1" customHeight="1" x14ac:dyDescent="0.25">
      <c r="A3">
        <v>2901625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34" si="0">IF(ISNUMBER(VALUE(E3)),ROUND(SUM(ROUND(E3,2)*F3),2),"N")</f>
        <v>0</v>
      </c>
      <c r="I3" t="s">
        <v>22</v>
      </c>
      <c r="J3" t="s">
        <v>0</v>
      </c>
    </row>
    <row r="4" spans="1:10" x14ac:dyDescent="0.25">
      <c r="A4" s="1">
        <v>2901626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1.23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x14ac:dyDescent="0.25">
      <c r="A5" s="1">
        <v>2901628</v>
      </c>
      <c r="B5" s="1" t="s">
        <v>26</v>
      </c>
      <c r="C5" s="1" t="s">
        <v>22</v>
      </c>
      <c r="D5" s="1" t="s">
        <v>27</v>
      </c>
      <c r="E5" s="1">
        <f>ROUND(H6,2)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x14ac:dyDescent="0.25">
      <c r="A6" s="1">
        <v>2901629</v>
      </c>
      <c r="B6" s="1" t="s">
        <v>28</v>
      </c>
      <c r="C6" s="1" t="s">
        <v>22</v>
      </c>
      <c r="D6" s="1" t="s">
        <v>29</v>
      </c>
      <c r="E6" s="1">
        <f>ROUND(H7+H25,2)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2901630</v>
      </c>
      <c r="B7" s="1" t="s">
        <v>30</v>
      </c>
      <c r="C7" s="1" t="s">
        <v>22</v>
      </c>
      <c r="D7" s="1" t="s">
        <v>31</v>
      </c>
      <c r="E7" s="1">
        <f>ROUND(H8+H18,2)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2901631</v>
      </c>
      <c r="B8" s="1" t="s">
        <v>32</v>
      </c>
      <c r="C8" s="1" t="s">
        <v>33</v>
      </c>
      <c r="D8" s="1" t="s">
        <v>34</v>
      </c>
      <c r="E8" s="1">
        <f>ROUND(H9,2)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x14ac:dyDescent="0.25">
      <c r="A9" s="1">
        <v>2901632</v>
      </c>
      <c r="B9" s="1" t="s">
        <v>35</v>
      </c>
      <c r="C9" s="1">
        <v>9</v>
      </c>
      <c r="D9" s="1" t="s">
        <v>36</v>
      </c>
      <c r="E9" s="1">
        <f>ROUND(H10+H11+H12+H13+H14+H15+H16+H17,2)</f>
        <v>0</v>
      </c>
      <c r="F9" s="1">
        <v>1</v>
      </c>
      <c r="G9" s="1" t="s">
        <v>0</v>
      </c>
      <c r="H9" s="1">
        <f t="shared" si="0"/>
        <v>0</v>
      </c>
      <c r="I9" s="1" t="s">
        <v>22</v>
      </c>
      <c r="J9" s="1" t="s">
        <v>0</v>
      </c>
    </row>
    <row r="10" spans="1:10" ht="30" x14ac:dyDescent="0.25">
      <c r="A10" s="1">
        <v>2901633</v>
      </c>
      <c r="B10" s="1" t="s">
        <v>37</v>
      </c>
      <c r="C10" s="1" t="s">
        <v>22</v>
      </c>
      <c r="D10" s="1" t="s">
        <v>39</v>
      </c>
      <c r="E10" s="2">
        <v>0</v>
      </c>
      <c r="F10" s="1">
        <v>146.304</v>
      </c>
      <c r="G10" s="1" t="s">
        <v>38</v>
      </c>
      <c r="H10" s="1">
        <f t="shared" si="0"/>
        <v>0</v>
      </c>
      <c r="I10" s="1" t="s">
        <v>22</v>
      </c>
      <c r="J10" s="1" t="s">
        <v>0</v>
      </c>
    </row>
    <row r="11" spans="1:10" ht="30" x14ac:dyDescent="0.25">
      <c r="A11" s="1">
        <v>2901634</v>
      </c>
      <c r="B11" s="1" t="s">
        <v>40</v>
      </c>
      <c r="C11" s="1" t="s">
        <v>22</v>
      </c>
      <c r="D11" s="1" t="s">
        <v>42</v>
      </c>
      <c r="E11" s="2">
        <v>0</v>
      </c>
      <c r="F11" s="1">
        <v>3.18</v>
      </c>
      <c r="G11" s="1" t="s">
        <v>41</v>
      </c>
      <c r="H11" s="1">
        <f t="shared" si="0"/>
        <v>0</v>
      </c>
      <c r="I11" s="1" t="s">
        <v>22</v>
      </c>
      <c r="J11" s="1" t="s">
        <v>0</v>
      </c>
    </row>
    <row r="12" spans="1:10" ht="30" x14ac:dyDescent="0.25">
      <c r="A12" s="1">
        <v>2901635</v>
      </c>
      <c r="B12" s="1" t="s">
        <v>43</v>
      </c>
      <c r="C12" s="1" t="s">
        <v>22</v>
      </c>
      <c r="D12" s="1" t="s">
        <v>44</v>
      </c>
      <c r="E12" s="2">
        <v>0</v>
      </c>
      <c r="F12" s="1">
        <v>9.5399999999999991</v>
      </c>
      <c r="G12" s="1" t="s">
        <v>41</v>
      </c>
      <c r="H12" s="1">
        <f t="shared" si="0"/>
        <v>0</v>
      </c>
      <c r="I12" s="1" t="s">
        <v>22</v>
      </c>
      <c r="J12" s="1" t="s">
        <v>0</v>
      </c>
    </row>
    <row r="13" spans="1:10" x14ac:dyDescent="0.25">
      <c r="A13" s="1">
        <v>2901636</v>
      </c>
      <c r="B13" s="1" t="s">
        <v>45</v>
      </c>
      <c r="C13" s="1" t="s">
        <v>22</v>
      </c>
      <c r="D13" s="1" t="s">
        <v>46</v>
      </c>
      <c r="E13" s="2">
        <v>0</v>
      </c>
      <c r="F13" s="1">
        <v>3.18</v>
      </c>
      <c r="G13" s="1" t="s">
        <v>41</v>
      </c>
      <c r="H13" s="1">
        <f t="shared" si="0"/>
        <v>0</v>
      </c>
      <c r="I13" s="1" t="s">
        <v>22</v>
      </c>
      <c r="J13" s="1" t="s">
        <v>0</v>
      </c>
    </row>
    <row r="14" spans="1:10" ht="30" x14ac:dyDescent="0.25">
      <c r="A14" s="1">
        <v>2901637</v>
      </c>
      <c r="B14" s="1" t="s">
        <v>47</v>
      </c>
      <c r="C14" s="1" t="s">
        <v>22</v>
      </c>
      <c r="D14" s="1" t="s">
        <v>48</v>
      </c>
      <c r="E14" s="2">
        <v>0</v>
      </c>
      <c r="F14" s="1">
        <v>44.52</v>
      </c>
      <c r="G14" s="1" t="s">
        <v>41</v>
      </c>
      <c r="H14" s="1">
        <f t="shared" si="0"/>
        <v>0</v>
      </c>
      <c r="I14" s="1" t="s">
        <v>22</v>
      </c>
      <c r="J14" s="1" t="s">
        <v>0</v>
      </c>
    </row>
    <row r="15" spans="1:10" ht="30" x14ac:dyDescent="0.25">
      <c r="A15" s="1">
        <v>2901638</v>
      </c>
      <c r="B15" s="1" t="s">
        <v>49</v>
      </c>
      <c r="C15" s="1" t="s">
        <v>22</v>
      </c>
      <c r="D15" s="1" t="s">
        <v>50</v>
      </c>
      <c r="E15" s="2">
        <v>0</v>
      </c>
      <c r="F15" s="1">
        <v>3.18</v>
      </c>
      <c r="G15" s="1" t="s">
        <v>41</v>
      </c>
      <c r="H15" s="1">
        <f t="shared" si="0"/>
        <v>0</v>
      </c>
      <c r="I15" s="1" t="s">
        <v>22</v>
      </c>
      <c r="J15" s="1" t="s">
        <v>0</v>
      </c>
    </row>
    <row r="16" spans="1:10" ht="30" x14ac:dyDescent="0.25">
      <c r="A16" s="1">
        <v>2901639</v>
      </c>
      <c r="B16" s="1" t="s">
        <v>51</v>
      </c>
      <c r="C16" s="1" t="s">
        <v>22</v>
      </c>
      <c r="D16" s="1" t="s">
        <v>52</v>
      </c>
      <c r="E16" s="2">
        <v>0</v>
      </c>
      <c r="F16" s="1">
        <v>6.36</v>
      </c>
      <c r="G16" s="1" t="s">
        <v>41</v>
      </c>
      <c r="H16" s="1">
        <f t="shared" si="0"/>
        <v>0</v>
      </c>
      <c r="I16" s="1" t="s">
        <v>22</v>
      </c>
      <c r="J16" s="1" t="s">
        <v>0</v>
      </c>
    </row>
    <row r="17" spans="1:10" ht="30" x14ac:dyDescent="0.25">
      <c r="A17" s="1">
        <v>2901640</v>
      </c>
      <c r="B17" s="1" t="s">
        <v>53</v>
      </c>
      <c r="C17" s="1" t="s">
        <v>22</v>
      </c>
      <c r="D17" s="1" t="s">
        <v>54</v>
      </c>
      <c r="E17" s="2">
        <v>0</v>
      </c>
      <c r="F17" s="1">
        <v>3.18</v>
      </c>
      <c r="G17" s="1" t="s">
        <v>41</v>
      </c>
      <c r="H17" s="1">
        <f t="shared" si="0"/>
        <v>0</v>
      </c>
      <c r="I17" s="1" t="s">
        <v>22</v>
      </c>
      <c r="J17" s="1" t="s">
        <v>0</v>
      </c>
    </row>
    <row r="18" spans="1:10" x14ac:dyDescent="0.25">
      <c r="A18" s="1">
        <v>2901641</v>
      </c>
      <c r="B18" s="1" t="s">
        <v>55</v>
      </c>
      <c r="C18" s="1" t="s">
        <v>56</v>
      </c>
      <c r="D18" s="1" t="s">
        <v>57</v>
      </c>
      <c r="E18" s="1">
        <f>ROUND(H19,2)</f>
        <v>0</v>
      </c>
      <c r="F18" s="1">
        <v>1</v>
      </c>
      <c r="G18" s="1" t="s">
        <v>0</v>
      </c>
      <c r="H18" s="1">
        <f t="shared" si="0"/>
        <v>0</v>
      </c>
      <c r="I18" s="1" t="s">
        <v>22</v>
      </c>
      <c r="J18" s="1" t="s">
        <v>0</v>
      </c>
    </row>
    <row r="19" spans="1:10" x14ac:dyDescent="0.25">
      <c r="A19" s="1">
        <v>2901642</v>
      </c>
      <c r="B19" s="1" t="s">
        <v>58</v>
      </c>
      <c r="C19" s="1">
        <v>784</v>
      </c>
      <c r="D19" s="1" t="s">
        <v>59</v>
      </c>
      <c r="E19" s="1">
        <f>ROUND(H20+H21+H22+H23+H24,2)</f>
        <v>0</v>
      </c>
      <c r="F19" s="1">
        <v>1</v>
      </c>
      <c r="G19" s="1" t="s">
        <v>0</v>
      </c>
      <c r="H19" s="1">
        <f t="shared" si="0"/>
        <v>0</v>
      </c>
      <c r="I19" s="1" t="s">
        <v>22</v>
      </c>
      <c r="J19" s="1" t="s">
        <v>0</v>
      </c>
    </row>
    <row r="20" spans="1:10" ht="30" x14ac:dyDescent="0.25">
      <c r="A20" s="1">
        <v>2901643</v>
      </c>
      <c r="B20" s="1" t="s">
        <v>60</v>
      </c>
      <c r="C20" s="1" t="s">
        <v>22</v>
      </c>
      <c r="D20" s="1" t="s">
        <v>61</v>
      </c>
      <c r="E20" s="2">
        <v>0</v>
      </c>
      <c r="F20" s="1">
        <v>423.55200000000002</v>
      </c>
      <c r="G20" s="1" t="s">
        <v>38</v>
      </c>
      <c r="H20" s="1">
        <f t="shared" si="0"/>
        <v>0</v>
      </c>
      <c r="I20" s="1" t="s">
        <v>22</v>
      </c>
      <c r="J20" s="1" t="s">
        <v>0</v>
      </c>
    </row>
    <row r="21" spans="1:10" ht="30" x14ac:dyDescent="0.25">
      <c r="A21" s="1">
        <v>2901644</v>
      </c>
      <c r="B21" s="1" t="s">
        <v>62</v>
      </c>
      <c r="C21" s="1" t="s">
        <v>22</v>
      </c>
      <c r="D21" s="1" t="s">
        <v>63</v>
      </c>
      <c r="E21" s="2">
        <v>0</v>
      </c>
      <c r="F21" s="1">
        <v>423.55200000000002</v>
      </c>
      <c r="G21" s="1" t="s">
        <v>38</v>
      </c>
      <c r="H21" s="1">
        <f t="shared" si="0"/>
        <v>0</v>
      </c>
      <c r="I21" s="1" t="s">
        <v>22</v>
      </c>
      <c r="J21" s="1" t="s">
        <v>0</v>
      </c>
    </row>
    <row r="22" spans="1:10" x14ac:dyDescent="0.25">
      <c r="A22" s="1">
        <v>2901645</v>
      </c>
      <c r="B22" s="1" t="s">
        <v>64</v>
      </c>
      <c r="C22" s="1" t="s">
        <v>22</v>
      </c>
      <c r="D22" s="1" t="s">
        <v>66</v>
      </c>
      <c r="E22" s="2">
        <v>0</v>
      </c>
      <c r="F22" s="1">
        <v>10</v>
      </c>
      <c r="G22" s="1" t="s">
        <v>65</v>
      </c>
      <c r="H22" s="1">
        <f t="shared" si="0"/>
        <v>0</v>
      </c>
      <c r="I22" s="1" t="s">
        <v>22</v>
      </c>
      <c r="J22" s="1" t="s">
        <v>0</v>
      </c>
    </row>
    <row r="23" spans="1:10" ht="30" x14ac:dyDescent="0.25">
      <c r="A23" s="1">
        <v>2901646</v>
      </c>
      <c r="B23" s="1" t="s">
        <v>67</v>
      </c>
      <c r="C23" s="1" t="s">
        <v>22</v>
      </c>
      <c r="D23" s="1" t="s">
        <v>68</v>
      </c>
      <c r="E23" s="2">
        <v>0</v>
      </c>
      <c r="F23" s="1">
        <v>57.06</v>
      </c>
      <c r="G23" s="1" t="s">
        <v>38</v>
      </c>
      <c r="H23" s="1">
        <f t="shared" si="0"/>
        <v>0</v>
      </c>
      <c r="I23" s="1" t="s">
        <v>22</v>
      </c>
      <c r="J23" s="1" t="s">
        <v>0</v>
      </c>
    </row>
    <row r="24" spans="1:10" ht="30" x14ac:dyDescent="0.25">
      <c r="A24" s="1">
        <v>2901647</v>
      </c>
      <c r="B24" s="1" t="s">
        <v>69</v>
      </c>
      <c r="C24" s="1" t="s">
        <v>22</v>
      </c>
      <c r="D24" s="1" t="s">
        <v>70</v>
      </c>
      <c r="E24" s="2">
        <v>0</v>
      </c>
      <c r="F24" s="1">
        <v>151.44</v>
      </c>
      <c r="G24" s="1" t="s">
        <v>38</v>
      </c>
      <c r="H24" s="1">
        <f t="shared" si="0"/>
        <v>0</v>
      </c>
      <c r="I24" s="1" t="s">
        <v>22</v>
      </c>
      <c r="J24" s="1" t="s">
        <v>0</v>
      </c>
    </row>
    <row r="25" spans="1:10" x14ac:dyDescent="0.25">
      <c r="A25" s="1">
        <v>2901648</v>
      </c>
      <c r="B25" s="1" t="s">
        <v>71</v>
      </c>
      <c r="C25" s="1" t="s">
        <v>22</v>
      </c>
      <c r="D25" s="1" t="s">
        <v>72</v>
      </c>
      <c r="E25" s="1">
        <f>ROUND(H26+H73,2)</f>
        <v>0</v>
      </c>
      <c r="F25" s="1">
        <v>1</v>
      </c>
      <c r="G25" s="1" t="s">
        <v>0</v>
      </c>
      <c r="H25" s="1">
        <f t="shared" si="0"/>
        <v>0</v>
      </c>
      <c r="I25" s="1" t="s">
        <v>22</v>
      </c>
      <c r="J25" s="1" t="s">
        <v>0</v>
      </c>
    </row>
    <row r="26" spans="1:10" x14ac:dyDescent="0.25">
      <c r="A26" s="1">
        <v>2901649</v>
      </c>
      <c r="B26" s="1" t="s">
        <v>73</v>
      </c>
      <c r="C26" s="1" t="s">
        <v>22</v>
      </c>
      <c r="D26" s="1" t="s">
        <v>74</v>
      </c>
      <c r="E26" s="1">
        <f>ROUND(H27+H40+H71,2)</f>
        <v>0</v>
      </c>
      <c r="F26" s="1">
        <v>1</v>
      </c>
      <c r="G26" s="1" t="s">
        <v>0</v>
      </c>
      <c r="H26" s="1">
        <f t="shared" si="0"/>
        <v>0</v>
      </c>
      <c r="I26" s="1" t="s">
        <v>22</v>
      </c>
      <c r="J26" s="1" t="s">
        <v>0</v>
      </c>
    </row>
    <row r="27" spans="1:10" x14ac:dyDescent="0.25">
      <c r="A27" s="1">
        <v>2901650</v>
      </c>
      <c r="B27" s="1" t="s">
        <v>75</v>
      </c>
      <c r="C27" s="1" t="s">
        <v>33</v>
      </c>
      <c r="D27" s="1" t="s">
        <v>34</v>
      </c>
      <c r="E27" s="1">
        <f>ROUND(H28+H34+H38,2)</f>
        <v>0</v>
      </c>
      <c r="F27" s="1">
        <v>1</v>
      </c>
      <c r="G27" s="1" t="s">
        <v>0</v>
      </c>
      <c r="H27" s="1">
        <f t="shared" si="0"/>
        <v>0</v>
      </c>
      <c r="I27" s="1" t="s">
        <v>22</v>
      </c>
      <c r="J27" s="1" t="s">
        <v>0</v>
      </c>
    </row>
    <row r="28" spans="1:10" x14ac:dyDescent="0.25">
      <c r="A28" s="1">
        <v>2901651</v>
      </c>
      <c r="B28" s="1" t="s">
        <v>76</v>
      </c>
      <c r="C28" s="1">
        <v>6</v>
      </c>
      <c r="D28" s="1" t="s">
        <v>77</v>
      </c>
      <c r="E28" s="1">
        <f>ROUND(H29+H30+H31+H32+H33,2)</f>
        <v>0</v>
      </c>
      <c r="F28" s="1">
        <v>1</v>
      </c>
      <c r="G28" s="1" t="s">
        <v>0</v>
      </c>
      <c r="H28" s="1">
        <f t="shared" si="0"/>
        <v>0</v>
      </c>
      <c r="I28" s="1" t="s">
        <v>22</v>
      </c>
      <c r="J28" s="1" t="s">
        <v>0</v>
      </c>
    </row>
    <row r="29" spans="1:10" ht="45" x14ac:dyDescent="0.25">
      <c r="A29" s="1">
        <v>2901652</v>
      </c>
      <c r="B29" s="1" t="s">
        <v>78</v>
      </c>
      <c r="C29" s="1" t="s">
        <v>22</v>
      </c>
      <c r="D29" s="1" t="s">
        <v>79</v>
      </c>
      <c r="E29" s="2">
        <v>0</v>
      </c>
      <c r="F29" s="1">
        <v>334.34399999999999</v>
      </c>
      <c r="G29" s="1" t="s">
        <v>38</v>
      </c>
      <c r="H29" s="1">
        <f t="shared" si="0"/>
        <v>0</v>
      </c>
      <c r="I29" s="1" t="s">
        <v>22</v>
      </c>
      <c r="J29" s="1" t="s">
        <v>0</v>
      </c>
    </row>
    <row r="30" spans="1:10" ht="30" x14ac:dyDescent="0.25">
      <c r="A30" s="1">
        <v>2901653</v>
      </c>
      <c r="B30" s="1" t="s">
        <v>80</v>
      </c>
      <c r="C30" s="1" t="s">
        <v>22</v>
      </c>
      <c r="D30" s="1" t="s">
        <v>81</v>
      </c>
      <c r="E30" s="2">
        <v>0</v>
      </c>
      <c r="F30" s="1">
        <v>120.96</v>
      </c>
      <c r="G30" s="1" t="s">
        <v>38</v>
      </c>
      <c r="H30" s="1">
        <f t="shared" si="0"/>
        <v>0</v>
      </c>
      <c r="I30" s="1" t="s">
        <v>22</v>
      </c>
      <c r="J30" s="1" t="s">
        <v>0</v>
      </c>
    </row>
    <row r="31" spans="1:10" x14ac:dyDescent="0.25">
      <c r="A31" s="1">
        <v>2901654</v>
      </c>
      <c r="B31" s="1" t="s">
        <v>82</v>
      </c>
      <c r="C31" s="1" t="s">
        <v>22</v>
      </c>
      <c r="D31" s="1" t="s">
        <v>84</v>
      </c>
      <c r="E31" s="2">
        <v>0</v>
      </c>
      <c r="F31" s="1">
        <v>62.76</v>
      </c>
      <c r="G31" s="1" t="s">
        <v>83</v>
      </c>
      <c r="H31" s="1">
        <f t="shared" si="0"/>
        <v>0</v>
      </c>
      <c r="I31" s="1" t="s">
        <v>22</v>
      </c>
      <c r="J31" s="1" t="s">
        <v>0</v>
      </c>
    </row>
    <row r="32" spans="1:10" ht="30" x14ac:dyDescent="0.25">
      <c r="A32" s="1">
        <v>2901655</v>
      </c>
      <c r="B32" s="1" t="s">
        <v>85</v>
      </c>
      <c r="C32" s="1" t="s">
        <v>22</v>
      </c>
      <c r="D32" s="1" t="s">
        <v>86</v>
      </c>
      <c r="E32" s="2">
        <v>0</v>
      </c>
      <c r="F32" s="1">
        <v>63.387999999999998</v>
      </c>
      <c r="G32" s="1" t="s">
        <v>83</v>
      </c>
      <c r="H32" s="1">
        <f t="shared" si="0"/>
        <v>0</v>
      </c>
      <c r="I32" s="1" t="s">
        <v>22</v>
      </c>
      <c r="J32" s="1" t="s">
        <v>0</v>
      </c>
    </row>
    <row r="33" spans="1:10" ht="30" x14ac:dyDescent="0.25">
      <c r="A33" s="1">
        <v>2901656</v>
      </c>
      <c r="B33" s="1" t="s">
        <v>87</v>
      </c>
      <c r="C33" s="1" t="s">
        <v>22</v>
      </c>
      <c r="D33" s="1" t="s">
        <v>88</v>
      </c>
      <c r="E33" s="2">
        <v>0</v>
      </c>
      <c r="F33" s="1">
        <v>120.96</v>
      </c>
      <c r="G33" s="1" t="s">
        <v>38</v>
      </c>
      <c r="H33" s="1">
        <f t="shared" si="0"/>
        <v>0</v>
      </c>
      <c r="I33" s="1" t="s">
        <v>22</v>
      </c>
      <c r="J33" s="1" t="s">
        <v>0</v>
      </c>
    </row>
    <row r="34" spans="1:10" x14ac:dyDescent="0.25">
      <c r="A34" s="1">
        <v>2901657</v>
      </c>
      <c r="B34" s="1" t="s">
        <v>89</v>
      </c>
      <c r="C34" s="1">
        <v>9</v>
      </c>
      <c r="D34" s="1" t="s">
        <v>36</v>
      </c>
      <c r="E34" s="1">
        <f>ROUND(H35+H36+H37,2)</f>
        <v>0</v>
      </c>
      <c r="F34" s="1">
        <v>1</v>
      </c>
      <c r="G34" s="1" t="s">
        <v>0</v>
      </c>
      <c r="H34" s="1">
        <f t="shared" si="0"/>
        <v>0</v>
      </c>
      <c r="I34" s="1" t="s">
        <v>22</v>
      </c>
      <c r="J34" s="1" t="s">
        <v>0</v>
      </c>
    </row>
    <row r="35" spans="1:10" ht="30" x14ac:dyDescent="0.25">
      <c r="A35" s="1">
        <v>2901658</v>
      </c>
      <c r="B35" s="1" t="s">
        <v>90</v>
      </c>
      <c r="C35" s="1" t="s">
        <v>22</v>
      </c>
      <c r="D35" s="1" t="s">
        <v>91</v>
      </c>
      <c r="E35" s="2">
        <v>0</v>
      </c>
      <c r="F35" s="1">
        <v>188.28</v>
      </c>
      <c r="G35" s="1" t="s">
        <v>83</v>
      </c>
      <c r="H35" s="1">
        <f t="shared" ref="H35:H66" si="1">IF(ISNUMBER(VALUE(E35)),ROUND(SUM(ROUND(E35,2)*F35),2),"N")</f>
        <v>0</v>
      </c>
      <c r="I35" s="1" t="s">
        <v>22</v>
      </c>
      <c r="J35" s="1" t="s">
        <v>0</v>
      </c>
    </row>
    <row r="36" spans="1:10" ht="30" x14ac:dyDescent="0.25">
      <c r="A36" s="1">
        <v>2901659</v>
      </c>
      <c r="B36" s="1" t="s">
        <v>92</v>
      </c>
      <c r="C36" s="1" t="s">
        <v>22</v>
      </c>
      <c r="D36" s="1" t="s">
        <v>93</v>
      </c>
      <c r="E36" s="2">
        <v>0</v>
      </c>
      <c r="F36" s="1">
        <v>120.96</v>
      </c>
      <c r="G36" s="1" t="s">
        <v>38</v>
      </c>
      <c r="H36" s="1">
        <f t="shared" si="1"/>
        <v>0</v>
      </c>
      <c r="I36" s="1" t="s">
        <v>22</v>
      </c>
      <c r="J36" s="1" t="s">
        <v>0</v>
      </c>
    </row>
    <row r="37" spans="1:10" ht="30" x14ac:dyDescent="0.25">
      <c r="A37" s="1">
        <v>2901660</v>
      </c>
      <c r="B37" s="1" t="s">
        <v>94</v>
      </c>
      <c r="C37" s="1" t="s">
        <v>22</v>
      </c>
      <c r="D37" s="1" t="s">
        <v>95</v>
      </c>
      <c r="E37" s="2">
        <v>0</v>
      </c>
      <c r="F37" s="1">
        <v>120.96</v>
      </c>
      <c r="G37" s="1" t="s">
        <v>38</v>
      </c>
      <c r="H37" s="1">
        <f t="shared" si="1"/>
        <v>0</v>
      </c>
      <c r="I37" s="1" t="s">
        <v>22</v>
      </c>
      <c r="J37" s="1" t="s">
        <v>0</v>
      </c>
    </row>
    <row r="38" spans="1:10" x14ac:dyDescent="0.25">
      <c r="A38" s="1">
        <v>2901661</v>
      </c>
      <c r="B38" s="1" t="s">
        <v>96</v>
      </c>
      <c r="C38" s="1">
        <v>99</v>
      </c>
      <c r="D38" s="1" t="s">
        <v>97</v>
      </c>
      <c r="E38" s="1">
        <f>ROUND(H39,2)</f>
        <v>0</v>
      </c>
      <c r="F38" s="1">
        <v>1</v>
      </c>
      <c r="G38" s="1" t="s">
        <v>0</v>
      </c>
      <c r="H38" s="1">
        <f t="shared" si="1"/>
        <v>0</v>
      </c>
      <c r="I38" s="1" t="s">
        <v>22</v>
      </c>
      <c r="J38" s="1" t="s">
        <v>0</v>
      </c>
    </row>
    <row r="39" spans="1:10" ht="30" x14ac:dyDescent="0.25">
      <c r="A39" s="1">
        <v>2901662</v>
      </c>
      <c r="B39" s="1" t="s">
        <v>98</v>
      </c>
      <c r="C39" s="1" t="s">
        <v>22</v>
      </c>
      <c r="D39" s="1" t="s">
        <v>99</v>
      </c>
      <c r="E39" s="2">
        <v>0</v>
      </c>
      <c r="F39" s="1">
        <v>18.814</v>
      </c>
      <c r="G39" s="1" t="s">
        <v>41</v>
      </c>
      <c r="H39" s="1">
        <f t="shared" si="1"/>
        <v>0</v>
      </c>
      <c r="I39" s="1" t="s">
        <v>22</v>
      </c>
      <c r="J39" s="1" t="s">
        <v>0</v>
      </c>
    </row>
    <row r="40" spans="1:10" x14ac:dyDescent="0.25">
      <c r="A40" s="1">
        <v>2901663</v>
      </c>
      <c r="B40" s="1" t="s">
        <v>100</v>
      </c>
      <c r="C40" s="1" t="s">
        <v>56</v>
      </c>
      <c r="D40" s="1" t="s">
        <v>57</v>
      </c>
      <c r="E40" s="1">
        <f>ROUND(H41+H47+H52+H56+H63+H67,2)</f>
        <v>0</v>
      </c>
      <c r="F40" s="1">
        <v>1</v>
      </c>
      <c r="G40" s="1" t="s">
        <v>0</v>
      </c>
      <c r="H40" s="1">
        <f t="shared" si="1"/>
        <v>0</v>
      </c>
      <c r="I40" s="1" t="s">
        <v>22</v>
      </c>
      <c r="J40" s="1" t="s">
        <v>0</v>
      </c>
    </row>
    <row r="41" spans="1:10" x14ac:dyDescent="0.25">
      <c r="A41" s="1">
        <v>2901664</v>
      </c>
      <c r="B41" s="1" t="s">
        <v>101</v>
      </c>
      <c r="C41" s="1">
        <v>735</v>
      </c>
      <c r="D41" s="1" t="s">
        <v>102</v>
      </c>
      <c r="E41" s="1">
        <f>ROUND(H42+H43+H44+H45+H46,2)</f>
        <v>0</v>
      </c>
      <c r="F41" s="1">
        <v>1</v>
      </c>
      <c r="G41" s="1" t="s">
        <v>0</v>
      </c>
      <c r="H41" s="1">
        <f t="shared" si="1"/>
        <v>0</v>
      </c>
      <c r="I41" s="1" t="s">
        <v>22</v>
      </c>
      <c r="J41" s="1" t="s">
        <v>0</v>
      </c>
    </row>
    <row r="42" spans="1:10" ht="30" x14ac:dyDescent="0.25">
      <c r="A42" s="1">
        <v>2901665</v>
      </c>
      <c r="B42" s="1" t="s">
        <v>103</v>
      </c>
      <c r="C42" s="1" t="s">
        <v>22</v>
      </c>
      <c r="D42" s="1" t="s">
        <v>104</v>
      </c>
      <c r="E42" s="2">
        <v>0</v>
      </c>
      <c r="F42" s="1">
        <v>4</v>
      </c>
      <c r="G42" s="1" t="s">
        <v>65</v>
      </c>
      <c r="H42" s="1">
        <f t="shared" si="1"/>
        <v>0</v>
      </c>
      <c r="I42" s="1" t="s">
        <v>22</v>
      </c>
      <c r="J42" s="1" t="s">
        <v>0</v>
      </c>
    </row>
    <row r="43" spans="1:10" x14ac:dyDescent="0.25">
      <c r="A43" s="1">
        <v>2901666</v>
      </c>
      <c r="B43" s="1" t="s">
        <v>105</v>
      </c>
      <c r="C43" s="1" t="s">
        <v>22</v>
      </c>
      <c r="D43" s="1" t="s">
        <v>106</v>
      </c>
      <c r="E43" s="2">
        <v>0</v>
      </c>
      <c r="F43" s="1">
        <v>4</v>
      </c>
      <c r="G43" s="1" t="s">
        <v>65</v>
      </c>
      <c r="H43" s="1">
        <f t="shared" si="1"/>
        <v>0</v>
      </c>
      <c r="I43" s="1" t="s">
        <v>22</v>
      </c>
      <c r="J43" s="1" t="s">
        <v>0</v>
      </c>
    </row>
    <row r="44" spans="1:10" ht="30" x14ac:dyDescent="0.25">
      <c r="A44" s="1">
        <v>2901667</v>
      </c>
      <c r="B44" s="1" t="s">
        <v>107</v>
      </c>
      <c r="C44" s="1" t="s">
        <v>22</v>
      </c>
      <c r="D44" s="1" t="s">
        <v>108</v>
      </c>
      <c r="E44" s="2">
        <v>0</v>
      </c>
      <c r="F44" s="1">
        <v>4</v>
      </c>
      <c r="G44" s="1" t="s">
        <v>65</v>
      </c>
      <c r="H44" s="1">
        <f t="shared" si="1"/>
        <v>0</v>
      </c>
      <c r="I44" s="1" t="s">
        <v>22</v>
      </c>
      <c r="J44" s="1" t="s">
        <v>0</v>
      </c>
    </row>
    <row r="45" spans="1:10" ht="30" x14ac:dyDescent="0.25">
      <c r="A45" s="1">
        <v>2901668</v>
      </c>
      <c r="B45" s="1" t="s">
        <v>109</v>
      </c>
      <c r="C45" s="1" t="s">
        <v>22</v>
      </c>
      <c r="D45" s="1" t="s">
        <v>110</v>
      </c>
      <c r="E45" s="2">
        <v>0</v>
      </c>
      <c r="F45" s="1">
        <v>4</v>
      </c>
      <c r="G45" s="1" t="s">
        <v>65</v>
      </c>
      <c r="H45" s="1">
        <f t="shared" si="1"/>
        <v>0</v>
      </c>
      <c r="I45" s="1" t="s">
        <v>22</v>
      </c>
      <c r="J45" s="1" t="s">
        <v>0</v>
      </c>
    </row>
    <row r="46" spans="1:10" ht="30" x14ac:dyDescent="0.25">
      <c r="A46" s="1">
        <v>2901669</v>
      </c>
      <c r="B46" s="1" t="s">
        <v>111</v>
      </c>
      <c r="C46" s="1" t="s">
        <v>22</v>
      </c>
      <c r="D46" s="1" t="s">
        <v>112</v>
      </c>
      <c r="E46" s="2">
        <v>0</v>
      </c>
      <c r="F46" s="1">
        <v>0.7</v>
      </c>
      <c r="G46" s="1" t="s">
        <v>41</v>
      </c>
      <c r="H46" s="1">
        <f t="shared" si="1"/>
        <v>0</v>
      </c>
      <c r="I46" s="1" t="s">
        <v>22</v>
      </c>
      <c r="J46" s="1" t="s">
        <v>0</v>
      </c>
    </row>
    <row r="47" spans="1:10" x14ac:dyDescent="0.25">
      <c r="A47" s="1">
        <v>2901670</v>
      </c>
      <c r="B47" s="1" t="s">
        <v>113</v>
      </c>
      <c r="C47" s="1">
        <v>766</v>
      </c>
      <c r="D47" s="1" t="s">
        <v>114</v>
      </c>
      <c r="E47" s="1">
        <f>ROUND(H48+H49+H50+H51,2)</f>
        <v>0</v>
      </c>
      <c r="F47" s="1">
        <v>1</v>
      </c>
      <c r="G47" s="1" t="s">
        <v>0</v>
      </c>
      <c r="H47" s="1">
        <f t="shared" si="1"/>
        <v>0</v>
      </c>
      <c r="I47" s="1" t="s">
        <v>22</v>
      </c>
      <c r="J47" s="1" t="s">
        <v>0</v>
      </c>
    </row>
    <row r="48" spans="1:10" x14ac:dyDescent="0.25">
      <c r="A48" s="1">
        <v>2901671</v>
      </c>
      <c r="B48" s="1" t="s">
        <v>115</v>
      </c>
      <c r="C48" s="1" t="s">
        <v>22</v>
      </c>
      <c r="D48" s="1" t="s">
        <v>116</v>
      </c>
      <c r="E48" s="2">
        <v>0</v>
      </c>
      <c r="F48" s="1">
        <v>5</v>
      </c>
      <c r="G48" s="1" t="s">
        <v>65</v>
      </c>
      <c r="H48" s="1">
        <f t="shared" si="1"/>
        <v>0</v>
      </c>
      <c r="I48" s="1" t="s">
        <v>22</v>
      </c>
      <c r="J48" s="1" t="s">
        <v>0</v>
      </c>
    </row>
    <row r="49" spans="1:10" x14ac:dyDescent="0.25">
      <c r="A49" s="1">
        <v>2901672</v>
      </c>
      <c r="B49" s="1" t="s">
        <v>117</v>
      </c>
      <c r="C49" s="1" t="s">
        <v>22</v>
      </c>
      <c r="D49" s="1" t="s">
        <v>118</v>
      </c>
      <c r="E49" s="2">
        <v>0</v>
      </c>
      <c r="F49" s="1">
        <v>3</v>
      </c>
      <c r="G49" s="1" t="s">
        <v>65</v>
      </c>
      <c r="H49" s="1">
        <f t="shared" si="1"/>
        <v>0</v>
      </c>
      <c r="I49" s="1" t="s">
        <v>22</v>
      </c>
      <c r="J49" s="1" t="s">
        <v>0</v>
      </c>
    </row>
    <row r="50" spans="1:10" x14ac:dyDescent="0.25">
      <c r="A50" s="1">
        <v>2901673</v>
      </c>
      <c r="B50" s="1" t="s">
        <v>119</v>
      </c>
      <c r="C50" s="1" t="s">
        <v>22</v>
      </c>
      <c r="D50" s="1" t="s">
        <v>120</v>
      </c>
      <c r="E50" s="2">
        <v>0</v>
      </c>
      <c r="F50" s="1">
        <v>7.15</v>
      </c>
      <c r="G50" s="1" t="s">
        <v>83</v>
      </c>
      <c r="H50" s="1">
        <f t="shared" si="1"/>
        <v>0</v>
      </c>
      <c r="I50" s="1" t="s">
        <v>22</v>
      </c>
      <c r="J50" s="1" t="s">
        <v>0</v>
      </c>
    </row>
    <row r="51" spans="1:10" ht="30" x14ac:dyDescent="0.25">
      <c r="A51" s="1">
        <v>2901674</v>
      </c>
      <c r="B51" s="1" t="s">
        <v>121</v>
      </c>
      <c r="C51" s="1" t="s">
        <v>22</v>
      </c>
      <c r="D51" s="1" t="s">
        <v>123</v>
      </c>
      <c r="E51" s="2">
        <v>0</v>
      </c>
      <c r="F51" s="1">
        <v>1</v>
      </c>
      <c r="G51" s="1" t="s">
        <v>122</v>
      </c>
      <c r="H51" s="1">
        <f t="shared" si="1"/>
        <v>0</v>
      </c>
      <c r="I51" s="1" t="s">
        <v>22</v>
      </c>
      <c r="J51" s="1" t="s">
        <v>0</v>
      </c>
    </row>
    <row r="52" spans="1:10" x14ac:dyDescent="0.25">
      <c r="A52" s="1">
        <v>2901675</v>
      </c>
      <c r="B52" s="1" t="s">
        <v>124</v>
      </c>
      <c r="C52" s="1">
        <v>767</v>
      </c>
      <c r="D52" s="1" t="s">
        <v>125</v>
      </c>
      <c r="E52" s="1">
        <f>ROUND(H53+H54+H55,2)</f>
        <v>0</v>
      </c>
      <c r="F52" s="1">
        <v>1</v>
      </c>
      <c r="G52" s="1" t="s">
        <v>0</v>
      </c>
      <c r="H52" s="1">
        <f t="shared" si="1"/>
        <v>0</v>
      </c>
      <c r="I52" s="1" t="s">
        <v>22</v>
      </c>
      <c r="J52" s="1" t="s">
        <v>0</v>
      </c>
    </row>
    <row r="53" spans="1:10" ht="30" x14ac:dyDescent="0.25">
      <c r="A53" s="1">
        <v>2901676</v>
      </c>
      <c r="B53" s="1" t="s">
        <v>126</v>
      </c>
      <c r="C53" s="1" t="s">
        <v>22</v>
      </c>
      <c r="D53" s="1" t="s">
        <v>127</v>
      </c>
      <c r="E53" s="2">
        <v>0</v>
      </c>
      <c r="F53" s="1">
        <v>14.65</v>
      </c>
      <c r="G53" s="1" t="s">
        <v>83</v>
      </c>
      <c r="H53" s="1">
        <f t="shared" si="1"/>
        <v>0</v>
      </c>
      <c r="I53" s="1" t="s">
        <v>22</v>
      </c>
      <c r="J53" s="1" t="s">
        <v>0</v>
      </c>
    </row>
    <row r="54" spans="1:10" x14ac:dyDescent="0.25">
      <c r="A54" s="1">
        <v>2901677</v>
      </c>
      <c r="B54" s="1" t="s">
        <v>128</v>
      </c>
      <c r="C54" s="1" t="s">
        <v>22</v>
      </c>
      <c r="D54" s="1" t="s">
        <v>129</v>
      </c>
      <c r="E54" s="2">
        <v>0</v>
      </c>
      <c r="F54" s="1">
        <v>14.65</v>
      </c>
      <c r="G54" s="1" t="s">
        <v>83</v>
      </c>
      <c r="H54" s="1">
        <f t="shared" si="1"/>
        <v>0</v>
      </c>
      <c r="I54" s="1" t="s">
        <v>22</v>
      </c>
      <c r="J54" s="1" t="s">
        <v>0</v>
      </c>
    </row>
    <row r="55" spans="1:10" ht="30" x14ac:dyDescent="0.25">
      <c r="A55" s="1">
        <v>2901678</v>
      </c>
      <c r="B55" s="1" t="s">
        <v>130</v>
      </c>
      <c r="C55" s="1" t="s">
        <v>22</v>
      </c>
      <c r="D55" s="1" t="s">
        <v>131</v>
      </c>
      <c r="E55" s="2">
        <v>0</v>
      </c>
      <c r="F55" s="1">
        <v>1</v>
      </c>
      <c r="G55" s="1" t="s">
        <v>122</v>
      </c>
      <c r="H55" s="1">
        <f t="shared" si="1"/>
        <v>0</v>
      </c>
      <c r="I55" s="1" t="s">
        <v>22</v>
      </c>
      <c r="J55" s="1" t="s">
        <v>0</v>
      </c>
    </row>
    <row r="56" spans="1:10" x14ac:dyDescent="0.25">
      <c r="A56" s="1">
        <v>2901679</v>
      </c>
      <c r="B56" s="1" t="s">
        <v>132</v>
      </c>
      <c r="C56" s="1">
        <v>771</v>
      </c>
      <c r="D56" s="1" t="s">
        <v>133</v>
      </c>
      <c r="E56" s="1">
        <f>ROUND(H57+H58+H59+H60+H61+H62,2)</f>
        <v>0</v>
      </c>
      <c r="F56" s="1">
        <v>1</v>
      </c>
      <c r="G56" s="1" t="s">
        <v>0</v>
      </c>
      <c r="H56" s="1">
        <f t="shared" si="1"/>
        <v>0</v>
      </c>
      <c r="I56" s="1" t="s">
        <v>22</v>
      </c>
      <c r="J56" s="1" t="s">
        <v>0</v>
      </c>
    </row>
    <row r="57" spans="1:10" ht="30" x14ac:dyDescent="0.25">
      <c r="A57" s="1">
        <v>2901680</v>
      </c>
      <c r="B57" s="1" t="s">
        <v>134</v>
      </c>
      <c r="C57" s="1" t="s">
        <v>22</v>
      </c>
      <c r="D57" s="1" t="s">
        <v>135</v>
      </c>
      <c r="E57" s="2">
        <v>0</v>
      </c>
      <c r="F57" s="1">
        <v>62.76</v>
      </c>
      <c r="G57" s="1" t="s">
        <v>83</v>
      </c>
      <c r="H57" s="1">
        <f t="shared" si="1"/>
        <v>0</v>
      </c>
      <c r="I57" s="1" t="s">
        <v>22</v>
      </c>
      <c r="J57" s="1" t="s">
        <v>0</v>
      </c>
    </row>
    <row r="58" spans="1:10" ht="30" x14ac:dyDescent="0.25">
      <c r="A58" s="1">
        <v>2901681</v>
      </c>
      <c r="B58" s="1" t="s">
        <v>136</v>
      </c>
      <c r="C58" s="1" t="s">
        <v>22</v>
      </c>
      <c r="D58" s="1" t="s">
        <v>137</v>
      </c>
      <c r="E58" s="2">
        <v>0</v>
      </c>
      <c r="F58" s="1">
        <v>120.96</v>
      </c>
      <c r="G58" s="1" t="s">
        <v>38</v>
      </c>
      <c r="H58" s="1">
        <f t="shared" si="1"/>
        <v>0</v>
      </c>
      <c r="I58" s="1" t="s">
        <v>22</v>
      </c>
      <c r="J58" s="1" t="s">
        <v>0</v>
      </c>
    </row>
    <row r="59" spans="1:10" ht="30" x14ac:dyDescent="0.25">
      <c r="A59" s="1">
        <v>2901682</v>
      </c>
      <c r="B59" s="1" t="s">
        <v>138</v>
      </c>
      <c r="C59" s="1" t="s">
        <v>22</v>
      </c>
      <c r="D59" s="1" t="s">
        <v>139</v>
      </c>
      <c r="E59" s="2">
        <v>0</v>
      </c>
      <c r="F59" s="1">
        <v>133.05600000000001</v>
      </c>
      <c r="G59" s="1" t="s">
        <v>38</v>
      </c>
      <c r="H59" s="1">
        <f t="shared" si="1"/>
        <v>0</v>
      </c>
      <c r="I59" s="1" t="s">
        <v>22</v>
      </c>
      <c r="J59" s="1" t="s">
        <v>0</v>
      </c>
    </row>
    <row r="60" spans="1:10" x14ac:dyDescent="0.25">
      <c r="A60" s="1">
        <v>2901683</v>
      </c>
      <c r="B60" s="1" t="s">
        <v>140</v>
      </c>
      <c r="C60" s="1" t="s">
        <v>22</v>
      </c>
      <c r="D60" s="1" t="s">
        <v>142</v>
      </c>
      <c r="E60" s="2">
        <v>0</v>
      </c>
      <c r="F60" s="1">
        <v>699.798</v>
      </c>
      <c r="G60" s="1" t="s">
        <v>141</v>
      </c>
      <c r="H60" s="1">
        <f t="shared" si="1"/>
        <v>0</v>
      </c>
      <c r="I60" s="1" t="s">
        <v>22</v>
      </c>
      <c r="J60" s="1" t="s">
        <v>0</v>
      </c>
    </row>
    <row r="61" spans="1:10" x14ac:dyDescent="0.25">
      <c r="A61" s="1">
        <v>2901684</v>
      </c>
      <c r="B61" s="1" t="s">
        <v>143</v>
      </c>
      <c r="C61" s="1" t="s">
        <v>22</v>
      </c>
      <c r="D61" s="1" t="s">
        <v>144</v>
      </c>
      <c r="E61" s="2">
        <v>0</v>
      </c>
      <c r="F61" s="1">
        <v>76.341999999999999</v>
      </c>
      <c r="G61" s="1" t="s">
        <v>141</v>
      </c>
      <c r="H61" s="1">
        <f t="shared" si="1"/>
        <v>0</v>
      </c>
      <c r="I61" s="1" t="s">
        <v>22</v>
      </c>
      <c r="J61" s="1" t="s">
        <v>0</v>
      </c>
    </row>
    <row r="62" spans="1:10" ht="30" x14ac:dyDescent="0.25">
      <c r="A62" s="1">
        <v>2901685</v>
      </c>
      <c r="B62" s="1" t="s">
        <v>145</v>
      </c>
      <c r="C62" s="1" t="s">
        <v>22</v>
      </c>
      <c r="D62" s="1" t="s">
        <v>146</v>
      </c>
      <c r="E62" s="2">
        <v>0</v>
      </c>
      <c r="F62" s="1">
        <v>1</v>
      </c>
      <c r="G62" s="1" t="s">
        <v>122</v>
      </c>
      <c r="H62" s="1">
        <f t="shared" si="1"/>
        <v>0</v>
      </c>
      <c r="I62" s="1" t="s">
        <v>22</v>
      </c>
      <c r="J62" s="1" t="s">
        <v>0</v>
      </c>
    </row>
    <row r="63" spans="1:10" x14ac:dyDescent="0.25">
      <c r="A63" s="1">
        <v>2901686</v>
      </c>
      <c r="B63" s="1" t="s">
        <v>147</v>
      </c>
      <c r="C63" s="1">
        <v>783</v>
      </c>
      <c r="D63" s="1" t="s">
        <v>148</v>
      </c>
      <c r="E63" s="1">
        <f>ROUND(H64+H65+H66,2)</f>
        <v>0</v>
      </c>
      <c r="F63" s="1">
        <v>1</v>
      </c>
      <c r="G63" s="1" t="s">
        <v>0</v>
      </c>
      <c r="H63" s="1">
        <f t="shared" si="1"/>
        <v>0</v>
      </c>
      <c r="I63" s="1" t="s">
        <v>22</v>
      </c>
      <c r="J63" s="1" t="s">
        <v>0</v>
      </c>
    </row>
    <row r="64" spans="1:10" ht="45" x14ac:dyDescent="0.25">
      <c r="A64" s="1">
        <v>2901687</v>
      </c>
      <c r="B64" s="1" t="s">
        <v>149</v>
      </c>
      <c r="C64" s="1" t="s">
        <v>22</v>
      </c>
      <c r="D64" s="1" t="s">
        <v>150</v>
      </c>
      <c r="E64" s="2">
        <v>0</v>
      </c>
      <c r="F64" s="1">
        <v>39.58</v>
      </c>
      <c r="G64" s="1" t="s">
        <v>38</v>
      </c>
      <c r="H64" s="1">
        <f t="shared" si="1"/>
        <v>0</v>
      </c>
      <c r="I64" s="1" t="s">
        <v>22</v>
      </c>
      <c r="J64" s="1" t="s">
        <v>0</v>
      </c>
    </row>
    <row r="65" spans="1:10" ht="30" x14ac:dyDescent="0.25">
      <c r="A65" s="1">
        <v>2901688</v>
      </c>
      <c r="B65" s="1" t="s">
        <v>151</v>
      </c>
      <c r="C65" s="1" t="s">
        <v>22</v>
      </c>
      <c r="D65" s="1" t="s">
        <v>152</v>
      </c>
      <c r="E65" s="2">
        <v>0</v>
      </c>
      <c r="F65" s="1">
        <v>19.2</v>
      </c>
      <c r="G65" s="1" t="s">
        <v>38</v>
      </c>
      <c r="H65" s="1">
        <f t="shared" si="1"/>
        <v>0</v>
      </c>
      <c r="I65" s="1" t="s">
        <v>22</v>
      </c>
      <c r="J65" s="1" t="s">
        <v>0</v>
      </c>
    </row>
    <row r="66" spans="1:10" ht="30" x14ac:dyDescent="0.25">
      <c r="A66" s="1">
        <v>2901689</v>
      </c>
      <c r="B66" s="1" t="s">
        <v>153</v>
      </c>
      <c r="C66" s="1" t="s">
        <v>22</v>
      </c>
      <c r="D66" s="1" t="s">
        <v>154</v>
      </c>
      <c r="E66" s="2">
        <v>0</v>
      </c>
      <c r="F66" s="1">
        <v>94.14</v>
      </c>
      <c r="G66" s="1" t="s">
        <v>38</v>
      </c>
      <c r="H66" s="1">
        <f t="shared" si="1"/>
        <v>0</v>
      </c>
      <c r="I66" s="1" t="s">
        <v>22</v>
      </c>
      <c r="J66" s="1" t="s">
        <v>0</v>
      </c>
    </row>
    <row r="67" spans="1:10" x14ac:dyDescent="0.25">
      <c r="A67" s="1">
        <v>2901690</v>
      </c>
      <c r="B67" s="1" t="s">
        <v>155</v>
      </c>
      <c r="C67" s="1">
        <v>784</v>
      </c>
      <c r="D67" s="1" t="s">
        <v>59</v>
      </c>
      <c r="E67" s="1">
        <f>ROUND(H68+H69+H70,2)</f>
        <v>0</v>
      </c>
      <c r="F67" s="1">
        <v>1</v>
      </c>
      <c r="G67" s="1" t="s">
        <v>0</v>
      </c>
      <c r="H67" s="1">
        <f t="shared" ref="H67:H98" si="2">IF(ISNUMBER(VALUE(E67)),ROUND(SUM(ROUND(E67,2)*F67),2),"N")</f>
        <v>0</v>
      </c>
      <c r="I67" s="1" t="s">
        <v>22</v>
      </c>
      <c r="J67" s="1" t="s">
        <v>0</v>
      </c>
    </row>
    <row r="68" spans="1:10" ht="30" x14ac:dyDescent="0.25">
      <c r="A68" s="1">
        <v>2901691</v>
      </c>
      <c r="B68" s="1" t="s">
        <v>156</v>
      </c>
      <c r="C68" s="1" t="s">
        <v>22</v>
      </c>
      <c r="D68" s="1" t="s">
        <v>157</v>
      </c>
      <c r="E68" s="2">
        <v>0</v>
      </c>
      <c r="F68" s="1">
        <v>188.28</v>
      </c>
      <c r="G68" s="1" t="s">
        <v>83</v>
      </c>
      <c r="H68" s="1">
        <f t="shared" si="2"/>
        <v>0</v>
      </c>
      <c r="I68" s="1" t="s">
        <v>22</v>
      </c>
      <c r="J68" s="1" t="s">
        <v>0</v>
      </c>
    </row>
    <row r="69" spans="1:10" ht="30" x14ac:dyDescent="0.25">
      <c r="A69" s="1">
        <v>2901692</v>
      </c>
      <c r="B69" s="1" t="s">
        <v>158</v>
      </c>
      <c r="C69" s="1" t="s">
        <v>22</v>
      </c>
      <c r="D69" s="1" t="s">
        <v>159</v>
      </c>
      <c r="E69" s="2">
        <v>0</v>
      </c>
      <c r="F69" s="1">
        <v>334.34399999999999</v>
      </c>
      <c r="G69" s="1" t="s">
        <v>38</v>
      </c>
      <c r="H69" s="1">
        <f t="shared" si="2"/>
        <v>0</v>
      </c>
      <c r="I69" s="1" t="s">
        <v>22</v>
      </c>
      <c r="J69" s="1" t="s">
        <v>0</v>
      </c>
    </row>
    <row r="70" spans="1:10" ht="45" x14ac:dyDescent="0.25">
      <c r="A70" s="1">
        <v>2901693</v>
      </c>
      <c r="B70" s="1" t="s">
        <v>160</v>
      </c>
      <c r="C70" s="1" t="s">
        <v>22</v>
      </c>
      <c r="D70" s="1" t="s">
        <v>161</v>
      </c>
      <c r="E70" s="2">
        <v>0</v>
      </c>
      <c r="F70" s="1">
        <v>240.20400000000001</v>
      </c>
      <c r="G70" s="1" t="s">
        <v>38</v>
      </c>
      <c r="H70" s="1">
        <f t="shared" si="2"/>
        <v>0</v>
      </c>
      <c r="I70" s="1" t="s">
        <v>22</v>
      </c>
      <c r="J70" s="1" t="s">
        <v>0</v>
      </c>
    </row>
    <row r="71" spans="1:10" x14ac:dyDescent="0.25">
      <c r="A71" s="1">
        <v>2901694</v>
      </c>
      <c r="B71" s="1" t="s">
        <v>162</v>
      </c>
      <c r="C71" s="1" t="s">
        <v>163</v>
      </c>
      <c r="D71" s="1" t="s">
        <v>164</v>
      </c>
      <c r="E71" s="1">
        <f>ROUND(H72,2)</f>
        <v>0</v>
      </c>
      <c r="F71" s="1">
        <v>1</v>
      </c>
      <c r="G71" s="1" t="s">
        <v>0</v>
      </c>
      <c r="H71" s="1">
        <f t="shared" si="2"/>
        <v>0</v>
      </c>
      <c r="I71" s="1" t="s">
        <v>22</v>
      </c>
      <c r="J71" s="1" t="s">
        <v>0</v>
      </c>
    </row>
    <row r="72" spans="1:10" ht="45" x14ac:dyDescent="0.25">
      <c r="A72" s="1">
        <v>2901695</v>
      </c>
      <c r="B72" s="1" t="s">
        <v>165</v>
      </c>
      <c r="C72" s="1" t="s">
        <v>22</v>
      </c>
      <c r="D72" s="1" t="s">
        <v>167</v>
      </c>
      <c r="E72" s="2">
        <v>0</v>
      </c>
      <c r="F72" s="1">
        <v>8</v>
      </c>
      <c r="G72" s="1" t="s">
        <v>166</v>
      </c>
      <c r="H72" s="1">
        <f t="shared" si="2"/>
        <v>0</v>
      </c>
      <c r="I72" s="1" t="s">
        <v>22</v>
      </c>
      <c r="J72" s="1" t="s">
        <v>0</v>
      </c>
    </row>
    <row r="73" spans="1:10" x14ac:dyDescent="0.25">
      <c r="A73" s="1">
        <v>2901696</v>
      </c>
      <c r="B73" s="1" t="s">
        <v>168</v>
      </c>
      <c r="C73" s="1" t="s">
        <v>22</v>
      </c>
      <c r="D73" s="1" t="s">
        <v>169</v>
      </c>
      <c r="E73" s="1">
        <f>ROUND(H74+H87+H110,2)</f>
        <v>0</v>
      </c>
      <c r="F73" s="1">
        <v>1</v>
      </c>
      <c r="G73" s="1" t="s">
        <v>0</v>
      </c>
      <c r="H73" s="1">
        <f t="shared" si="2"/>
        <v>0</v>
      </c>
      <c r="I73" s="1" t="s">
        <v>22</v>
      </c>
      <c r="J73" s="1" t="s">
        <v>0</v>
      </c>
    </row>
    <row r="74" spans="1:10" x14ac:dyDescent="0.25">
      <c r="A74" s="1">
        <v>2901697</v>
      </c>
      <c r="B74" s="1" t="s">
        <v>170</v>
      </c>
      <c r="C74" s="1" t="s">
        <v>33</v>
      </c>
      <c r="D74" s="1" t="s">
        <v>34</v>
      </c>
      <c r="E74" s="1">
        <f>ROUND(H75+H81+H85,2)</f>
        <v>0</v>
      </c>
      <c r="F74" s="1">
        <v>1</v>
      </c>
      <c r="G74" s="1" t="s">
        <v>0</v>
      </c>
      <c r="H74" s="1">
        <f t="shared" si="2"/>
        <v>0</v>
      </c>
      <c r="I74" s="1" t="s">
        <v>22</v>
      </c>
      <c r="J74" s="1" t="s">
        <v>0</v>
      </c>
    </row>
    <row r="75" spans="1:10" x14ac:dyDescent="0.25">
      <c r="A75" s="1">
        <v>2901698</v>
      </c>
      <c r="B75" s="1" t="s">
        <v>171</v>
      </c>
      <c r="C75" s="1">
        <v>6</v>
      </c>
      <c r="D75" s="1" t="s">
        <v>77</v>
      </c>
      <c r="E75" s="1">
        <f>ROUND(H76+H77+H78+H79+H80,2)</f>
        <v>0</v>
      </c>
      <c r="F75" s="1">
        <v>1</v>
      </c>
      <c r="G75" s="1" t="s">
        <v>0</v>
      </c>
      <c r="H75" s="1">
        <f t="shared" si="2"/>
        <v>0</v>
      </c>
      <c r="I75" s="1" t="s">
        <v>22</v>
      </c>
      <c r="J75" s="1" t="s">
        <v>0</v>
      </c>
    </row>
    <row r="76" spans="1:10" ht="45" x14ac:dyDescent="0.25">
      <c r="A76" s="1">
        <v>2901699</v>
      </c>
      <c r="B76" s="1" t="s">
        <v>172</v>
      </c>
      <c r="C76" s="1" t="s">
        <v>22</v>
      </c>
      <c r="D76" s="1" t="s">
        <v>79</v>
      </c>
      <c r="E76" s="2">
        <v>0</v>
      </c>
      <c r="F76" s="1">
        <v>87.29</v>
      </c>
      <c r="G76" s="1" t="s">
        <v>38</v>
      </c>
      <c r="H76" s="1">
        <f t="shared" si="2"/>
        <v>0</v>
      </c>
      <c r="I76" s="1" t="s">
        <v>22</v>
      </c>
      <c r="J76" s="1" t="s">
        <v>0</v>
      </c>
    </row>
    <row r="77" spans="1:10" ht="30" x14ac:dyDescent="0.25">
      <c r="A77" s="1">
        <v>2901700</v>
      </c>
      <c r="B77" s="1" t="s">
        <v>173</v>
      </c>
      <c r="C77" s="1" t="s">
        <v>22</v>
      </c>
      <c r="D77" s="1" t="s">
        <v>81</v>
      </c>
      <c r="E77" s="2">
        <v>0</v>
      </c>
      <c r="F77" s="1">
        <v>18.649999999999999</v>
      </c>
      <c r="G77" s="1" t="s">
        <v>38</v>
      </c>
      <c r="H77" s="1">
        <f t="shared" si="2"/>
        <v>0</v>
      </c>
      <c r="I77" s="1" t="s">
        <v>22</v>
      </c>
      <c r="J77" s="1" t="s">
        <v>0</v>
      </c>
    </row>
    <row r="78" spans="1:10" x14ac:dyDescent="0.25">
      <c r="A78" s="1">
        <v>2901701</v>
      </c>
      <c r="B78" s="1" t="s">
        <v>174</v>
      </c>
      <c r="C78" s="1" t="s">
        <v>22</v>
      </c>
      <c r="D78" s="1" t="s">
        <v>84</v>
      </c>
      <c r="E78" s="2">
        <v>0</v>
      </c>
      <c r="F78" s="1">
        <v>20.399999999999999</v>
      </c>
      <c r="G78" s="1" t="s">
        <v>83</v>
      </c>
      <c r="H78" s="1">
        <f t="shared" si="2"/>
        <v>0</v>
      </c>
      <c r="I78" s="1" t="s">
        <v>22</v>
      </c>
      <c r="J78" s="1" t="s">
        <v>0</v>
      </c>
    </row>
    <row r="79" spans="1:10" ht="30" x14ac:dyDescent="0.25">
      <c r="A79" s="1">
        <v>2901702</v>
      </c>
      <c r="B79" s="1" t="s">
        <v>175</v>
      </c>
      <c r="C79" s="1" t="s">
        <v>22</v>
      </c>
      <c r="D79" s="1" t="s">
        <v>86</v>
      </c>
      <c r="E79" s="2">
        <v>0</v>
      </c>
      <c r="F79" s="1">
        <v>20.603999999999999</v>
      </c>
      <c r="G79" s="1" t="s">
        <v>83</v>
      </c>
      <c r="H79" s="1">
        <f t="shared" si="2"/>
        <v>0</v>
      </c>
      <c r="I79" s="1" t="s">
        <v>22</v>
      </c>
      <c r="J79" s="1" t="s">
        <v>0</v>
      </c>
    </row>
    <row r="80" spans="1:10" ht="30" x14ac:dyDescent="0.25">
      <c r="A80" s="1">
        <v>2901703</v>
      </c>
      <c r="B80" s="1" t="s">
        <v>176</v>
      </c>
      <c r="C80" s="1" t="s">
        <v>22</v>
      </c>
      <c r="D80" s="1" t="s">
        <v>88</v>
      </c>
      <c r="E80" s="2">
        <v>0</v>
      </c>
      <c r="F80" s="1">
        <v>18.649999999999999</v>
      </c>
      <c r="G80" s="1" t="s">
        <v>38</v>
      </c>
      <c r="H80" s="1">
        <f t="shared" si="2"/>
        <v>0</v>
      </c>
      <c r="I80" s="1" t="s">
        <v>22</v>
      </c>
      <c r="J80" s="1" t="s">
        <v>0</v>
      </c>
    </row>
    <row r="81" spans="1:10" x14ac:dyDescent="0.25">
      <c r="A81" s="1">
        <v>2901704</v>
      </c>
      <c r="B81" s="1" t="s">
        <v>177</v>
      </c>
      <c r="C81" s="1">
        <v>9</v>
      </c>
      <c r="D81" s="1" t="s">
        <v>36</v>
      </c>
      <c r="E81" s="1">
        <f>ROUND(H82+H83+H84,2)</f>
        <v>0</v>
      </c>
      <c r="F81" s="1">
        <v>1</v>
      </c>
      <c r="G81" s="1" t="s">
        <v>0</v>
      </c>
      <c r="H81" s="1">
        <f t="shared" si="2"/>
        <v>0</v>
      </c>
      <c r="I81" s="1" t="s">
        <v>22</v>
      </c>
      <c r="J81" s="1" t="s">
        <v>0</v>
      </c>
    </row>
    <row r="82" spans="1:10" ht="30" x14ac:dyDescent="0.25">
      <c r="A82" s="1">
        <v>2901705</v>
      </c>
      <c r="B82" s="1" t="s">
        <v>178</v>
      </c>
      <c r="C82" s="1" t="s">
        <v>22</v>
      </c>
      <c r="D82" s="1" t="s">
        <v>91</v>
      </c>
      <c r="E82" s="2">
        <v>0</v>
      </c>
      <c r="F82" s="1">
        <v>61.2</v>
      </c>
      <c r="G82" s="1" t="s">
        <v>83</v>
      </c>
      <c r="H82" s="1">
        <f t="shared" si="2"/>
        <v>0</v>
      </c>
      <c r="I82" s="1" t="s">
        <v>22</v>
      </c>
      <c r="J82" s="1" t="s">
        <v>0</v>
      </c>
    </row>
    <row r="83" spans="1:10" ht="30" x14ac:dyDescent="0.25">
      <c r="A83" s="1">
        <v>2901706</v>
      </c>
      <c r="B83" s="1" t="s">
        <v>179</v>
      </c>
      <c r="C83" s="1" t="s">
        <v>22</v>
      </c>
      <c r="D83" s="1" t="s">
        <v>93</v>
      </c>
      <c r="E83" s="2">
        <v>0</v>
      </c>
      <c r="F83" s="1">
        <v>24.05</v>
      </c>
      <c r="G83" s="1" t="s">
        <v>38</v>
      </c>
      <c r="H83" s="1">
        <f t="shared" si="2"/>
        <v>0</v>
      </c>
      <c r="I83" s="1" t="s">
        <v>22</v>
      </c>
      <c r="J83" s="1" t="s">
        <v>0</v>
      </c>
    </row>
    <row r="84" spans="1:10" ht="30" x14ac:dyDescent="0.25">
      <c r="A84" s="1">
        <v>2901707</v>
      </c>
      <c r="B84" s="1" t="s">
        <v>180</v>
      </c>
      <c r="C84" s="1" t="s">
        <v>22</v>
      </c>
      <c r="D84" s="1" t="s">
        <v>95</v>
      </c>
      <c r="E84" s="2">
        <v>0</v>
      </c>
      <c r="F84" s="1">
        <v>24.05</v>
      </c>
      <c r="G84" s="1" t="s">
        <v>38</v>
      </c>
      <c r="H84" s="1">
        <f t="shared" si="2"/>
        <v>0</v>
      </c>
      <c r="I84" s="1" t="s">
        <v>22</v>
      </c>
      <c r="J84" s="1" t="s">
        <v>0</v>
      </c>
    </row>
    <row r="85" spans="1:10" x14ac:dyDescent="0.25">
      <c r="A85" s="1">
        <v>2901708</v>
      </c>
      <c r="B85" s="1" t="s">
        <v>181</v>
      </c>
      <c r="C85" s="1">
        <v>99</v>
      </c>
      <c r="D85" s="1" t="s">
        <v>97</v>
      </c>
      <c r="E85" s="1">
        <f>ROUND(H86,2)</f>
        <v>0</v>
      </c>
      <c r="F85" s="1">
        <v>1</v>
      </c>
      <c r="G85" s="1" t="s">
        <v>0</v>
      </c>
      <c r="H85" s="1">
        <f t="shared" si="2"/>
        <v>0</v>
      </c>
      <c r="I85" s="1" t="s">
        <v>22</v>
      </c>
      <c r="J85" s="1" t="s">
        <v>0</v>
      </c>
    </row>
    <row r="86" spans="1:10" ht="30" x14ac:dyDescent="0.25">
      <c r="A86" s="1">
        <v>2901709</v>
      </c>
      <c r="B86" s="1" t="s">
        <v>182</v>
      </c>
      <c r="C86" s="1" t="s">
        <v>22</v>
      </c>
      <c r="D86" s="1" t="s">
        <v>99</v>
      </c>
      <c r="E86" s="2">
        <v>0</v>
      </c>
      <c r="F86" s="1">
        <v>4</v>
      </c>
      <c r="G86" s="1" t="s">
        <v>41</v>
      </c>
      <c r="H86" s="1">
        <f t="shared" si="2"/>
        <v>0</v>
      </c>
      <c r="I86" s="1" t="s">
        <v>22</v>
      </c>
      <c r="J86" s="1" t="s">
        <v>0</v>
      </c>
    </row>
    <row r="87" spans="1:10" x14ac:dyDescent="0.25">
      <c r="A87" s="1">
        <v>2901710</v>
      </c>
      <c r="B87" s="1" t="s">
        <v>183</v>
      </c>
      <c r="C87" s="1" t="s">
        <v>56</v>
      </c>
      <c r="D87" s="1" t="s">
        <v>57</v>
      </c>
      <c r="E87" s="1">
        <f>ROUND(H88+H92+H96+H103+H106,2)</f>
        <v>0</v>
      </c>
      <c r="F87" s="1">
        <v>1</v>
      </c>
      <c r="G87" s="1" t="s">
        <v>0</v>
      </c>
      <c r="H87" s="1">
        <f t="shared" si="2"/>
        <v>0</v>
      </c>
      <c r="I87" s="1" t="s">
        <v>22</v>
      </c>
      <c r="J87" s="1" t="s">
        <v>0</v>
      </c>
    </row>
    <row r="88" spans="1:10" x14ac:dyDescent="0.25">
      <c r="A88" s="1">
        <v>2901711</v>
      </c>
      <c r="B88" s="1" t="s">
        <v>184</v>
      </c>
      <c r="C88" s="1">
        <v>766</v>
      </c>
      <c r="D88" s="1" t="s">
        <v>114</v>
      </c>
      <c r="E88" s="1">
        <f>ROUND(H89+H90+H91,2)</f>
        <v>0</v>
      </c>
      <c r="F88" s="1">
        <v>1</v>
      </c>
      <c r="G88" s="1" t="s">
        <v>0</v>
      </c>
      <c r="H88" s="1">
        <f t="shared" si="2"/>
        <v>0</v>
      </c>
      <c r="I88" s="1" t="s">
        <v>22</v>
      </c>
      <c r="J88" s="1" t="s">
        <v>0</v>
      </c>
    </row>
    <row r="89" spans="1:10" x14ac:dyDescent="0.25">
      <c r="A89" s="1">
        <v>2901712</v>
      </c>
      <c r="B89" s="1" t="s">
        <v>185</v>
      </c>
      <c r="C89" s="1" t="s">
        <v>22</v>
      </c>
      <c r="D89" s="1" t="s">
        <v>116</v>
      </c>
      <c r="E89" s="2">
        <v>0</v>
      </c>
      <c r="F89" s="1">
        <v>4</v>
      </c>
      <c r="G89" s="1" t="s">
        <v>65</v>
      </c>
      <c r="H89" s="1">
        <f t="shared" si="2"/>
        <v>0</v>
      </c>
      <c r="I89" s="1" t="s">
        <v>22</v>
      </c>
      <c r="J89" s="1" t="s">
        <v>0</v>
      </c>
    </row>
    <row r="90" spans="1:10" x14ac:dyDescent="0.25">
      <c r="A90" s="1">
        <v>2901713</v>
      </c>
      <c r="B90" s="1" t="s">
        <v>186</v>
      </c>
      <c r="C90" s="1" t="s">
        <v>22</v>
      </c>
      <c r="D90" s="1" t="s">
        <v>120</v>
      </c>
      <c r="E90" s="2">
        <v>0</v>
      </c>
      <c r="F90" s="1">
        <v>3.2</v>
      </c>
      <c r="G90" s="1" t="s">
        <v>83</v>
      </c>
      <c r="H90" s="1">
        <f t="shared" si="2"/>
        <v>0</v>
      </c>
      <c r="I90" s="1" t="s">
        <v>22</v>
      </c>
      <c r="J90" s="1" t="s">
        <v>0</v>
      </c>
    </row>
    <row r="91" spans="1:10" ht="30" x14ac:dyDescent="0.25">
      <c r="A91" s="1">
        <v>2901714</v>
      </c>
      <c r="B91" s="1" t="s">
        <v>187</v>
      </c>
      <c r="C91" s="1" t="s">
        <v>22</v>
      </c>
      <c r="D91" s="1" t="s">
        <v>123</v>
      </c>
      <c r="E91" s="2">
        <v>0</v>
      </c>
      <c r="F91" s="1">
        <v>1</v>
      </c>
      <c r="G91" s="1" t="s">
        <v>122</v>
      </c>
      <c r="H91" s="1">
        <f t="shared" si="2"/>
        <v>0</v>
      </c>
      <c r="I91" s="1" t="s">
        <v>22</v>
      </c>
      <c r="J91" s="1" t="s">
        <v>0</v>
      </c>
    </row>
    <row r="92" spans="1:10" x14ac:dyDescent="0.25">
      <c r="A92" s="1">
        <v>2901715</v>
      </c>
      <c r="B92" s="1" t="s">
        <v>188</v>
      </c>
      <c r="C92" s="1">
        <v>767</v>
      </c>
      <c r="D92" s="1" t="s">
        <v>125</v>
      </c>
      <c r="E92" s="1">
        <f>ROUND(H93+H94+H95,2)</f>
        <v>0</v>
      </c>
      <c r="F92" s="1">
        <v>1</v>
      </c>
      <c r="G92" s="1" t="s">
        <v>0</v>
      </c>
      <c r="H92" s="1">
        <f t="shared" si="2"/>
        <v>0</v>
      </c>
      <c r="I92" s="1" t="s">
        <v>22</v>
      </c>
      <c r="J92" s="1" t="s">
        <v>0</v>
      </c>
    </row>
    <row r="93" spans="1:10" ht="30" x14ac:dyDescent="0.25">
      <c r="A93" s="1">
        <v>2901716</v>
      </c>
      <c r="B93" s="1" t="s">
        <v>189</v>
      </c>
      <c r="C93" s="1" t="s">
        <v>22</v>
      </c>
      <c r="D93" s="1" t="s">
        <v>127</v>
      </c>
      <c r="E93" s="2">
        <v>0</v>
      </c>
      <c r="F93" s="1">
        <v>14.65</v>
      </c>
      <c r="G93" s="1" t="s">
        <v>83</v>
      </c>
      <c r="H93" s="1">
        <f t="shared" si="2"/>
        <v>0</v>
      </c>
      <c r="I93" s="1" t="s">
        <v>22</v>
      </c>
      <c r="J93" s="1" t="s">
        <v>0</v>
      </c>
    </row>
    <row r="94" spans="1:10" x14ac:dyDescent="0.25">
      <c r="A94" s="1">
        <v>2901717</v>
      </c>
      <c r="B94" s="1" t="s">
        <v>190</v>
      </c>
      <c r="C94" s="1" t="s">
        <v>22</v>
      </c>
      <c r="D94" s="1" t="s">
        <v>129</v>
      </c>
      <c r="E94" s="2">
        <v>0</v>
      </c>
      <c r="F94" s="1">
        <v>14.65</v>
      </c>
      <c r="G94" s="1" t="s">
        <v>83</v>
      </c>
      <c r="H94" s="1">
        <f t="shared" si="2"/>
        <v>0</v>
      </c>
      <c r="I94" s="1" t="s">
        <v>22</v>
      </c>
      <c r="J94" s="1" t="s">
        <v>0</v>
      </c>
    </row>
    <row r="95" spans="1:10" ht="30" x14ac:dyDescent="0.25">
      <c r="A95" s="1">
        <v>2901718</v>
      </c>
      <c r="B95" s="1" t="s">
        <v>191</v>
      </c>
      <c r="C95" s="1" t="s">
        <v>22</v>
      </c>
      <c r="D95" s="1" t="s">
        <v>131</v>
      </c>
      <c r="E95" s="2">
        <v>0</v>
      </c>
      <c r="F95" s="1">
        <v>1</v>
      </c>
      <c r="G95" s="1" t="s">
        <v>122</v>
      </c>
      <c r="H95" s="1">
        <f t="shared" si="2"/>
        <v>0</v>
      </c>
      <c r="I95" s="1" t="s">
        <v>22</v>
      </c>
      <c r="J95" s="1" t="s">
        <v>0</v>
      </c>
    </row>
    <row r="96" spans="1:10" x14ac:dyDescent="0.25">
      <c r="A96" s="1">
        <v>2901719</v>
      </c>
      <c r="B96" s="1" t="s">
        <v>192</v>
      </c>
      <c r="C96" s="1">
        <v>771</v>
      </c>
      <c r="D96" s="1" t="s">
        <v>133</v>
      </c>
      <c r="E96" s="1">
        <f>ROUND(H97+H98+H99+H100+H101+H102,2)</f>
        <v>0</v>
      </c>
      <c r="F96" s="1">
        <v>1</v>
      </c>
      <c r="G96" s="1" t="s">
        <v>0</v>
      </c>
      <c r="H96" s="1">
        <f t="shared" si="2"/>
        <v>0</v>
      </c>
      <c r="I96" s="1" t="s">
        <v>22</v>
      </c>
      <c r="J96" s="1" t="s">
        <v>0</v>
      </c>
    </row>
    <row r="97" spans="1:10" ht="30" x14ac:dyDescent="0.25">
      <c r="A97" s="1">
        <v>2901720</v>
      </c>
      <c r="B97" s="1" t="s">
        <v>193</v>
      </c>
      <c r="C97" s="1" t="s">
        <v>22</v>
      </c>
      <c r="D97" s="1" t="s">
        <v>135</v>
      </c>
      <c r="E97" s="2">
        <v>0</v>
      </c>
      <c r="F97" s="1">
        <v>20.399999999999999</v>
      </c>
      <c r="G97" s="1" t="s">
        <v>83</v>
      </c>
      <c r="H97" s="1">
        <f t="shared" si="2"/>
        <v>0</v>
      </c>
      <c r="I97" s="1" t="s">
        <v>22</v>
      </c>
      <c r="J97" s="1" t="s">
        <v>0</v>
      </c>
    </row>
    <row r="98" spans="1:10" ht="30" x14ac:dyDescent="0.25">
      <c r="A98" s="1">
        <v>2901721</v>
      </c>
      <c r="B98" s="1" t="s">
        <v>194</v>
      </c>
      <c r="C98" s="1" t="s">
        <v>22</v>
      </c>
      <c r="D98" s="1" t="s">
        <v>137</v>
      </c>
      <c r="E98" s="2">
        <v>0</v>
      </c>
      <c r="F98" s="1">
        <v>18.649999999999999</v>
      </c>
      <c r="G98" s="1" t="s">
        <v>38</v>
      </c>
      <c r="H98" s="1">
        <f t="shared" si="2"/>
        <v>0</v>
      </c>
      <c r="I98" s="1" t="s">
        <v>22</v>
      </c>
      <c r="J98" s="1" t="s">
        <v>0</v>
      </c>
    </row>
    <row r="99" spans="1:10" ht="30" x14ac:dyDescent="0.25">
      <c r="A99" s="1">
        <v>2901722</v>
      </c>
      <c r="B99" s="1" t="s">
        <v>195</v>
      </c>
      <c r="C99" s="1" t="s">
        <v>22</v>
      </c>
      <c r="D99" s="1" t="s">
        <v>139</v>
      </c>
      <c r="E99" s="2">
        <v>0</v>
      </c>
      <c r="F99" s="1">
        <v>25.035</v>
      </c>
      <c r="G99" s="1" t="s">
        <v>38</v>
      </c>
      <c r="H99" s="1">
        <f t="shared" ref="H99:H111" si="3">IF(ISNUMBER(VALUE(E99)),ROUND(SUM(ROUND(E99,2)*F99),2),"N")</f>
        <v>0</v>
      </c>
      <c r="I99" s="1" t="s">
        <v>22</v>
      </c>
      <c r="J99" s="1" t="s">
        <v>0</v>
      </c>
    </row>
    <row r="100" spans="1:10" x14ac:dyDescent="0.25">
      <c r="A100" s="1">
        <v>2901723</v>
      </c>
      <c r="B100" s="1" t="s">
        <v>196</v>
      </c>
      <c r="C100" s="1" t="s">
        <v>22</v>
      </c>
      <c r="D100" s="1" t="s">
        <v>142</v>
      </c>
      <c r="E100" s="2">
        <v>0</v>
      </c>
      <c r="F100" s="1">
        <v>113.795</v>
      </c>
      <c r="G100" s="1" t="s">
        <v>141</v>
      </c>
      <c r="H100" s="1">
        <f t="shared" si="3"/>
        <v>0</v>
      </c>
      <c r="I100" s="1" t="s">
        <v>22</v>
      </c>
      <c r="J100" s="1" t="s">
        <v>0</v>
      </c>
    </row>
    <row r="101" spans="1:10" x14ac:dyDescent="0.25">
      <c r="A101" s="1">
        <v>2901724</v>
      </c>
      <c r="B101" s="1" t="s">
        <v>197</v>
      </c>
      <c r="C101" s="1" t="s">
        <v>22</v>
      </c>
      <c r="D101" s="1" t="s">
        <v>144</v>
      </c>
      <c r="E101" s="2">
        <v>0</v>
      </c>
      <c r="F101" s="1">
        <v>12.414</v>
      </c>
      <c r="G101" s="1" t="s">
        <v>141</v>
      </c>
      <c r="H101" s="1">
        <f t="shared" si="3"/>
        <v>0</v>
      </c>
      <c r="I101" s="1" t="s">
        <v>22</v>
      </c>
      <c r="J101" s="1" t="s">
        <v>0</v>
      </c>
    </row>
    <row r="102" spans="1:10" ht="30" x14ac:dyDescent="0.25">
      <c r="A102" s="1">
        <v>2901725</v>
      </c>
      <c r="B102" s="1" t="s">
        <v>198</v>
      </c>
      <c r="C102" s="1" t="s">
        <v>22</v>
      </c>
      <c r="D102" s="1" t="s">
        <v>146</v>
      </c>
      <c r="E102" s="2">
        <v>0</v>
      </c>
      <c r="F102" s="1">
        <v>1</v>
      </c>
      <c r="G102" s="1" t="s">
        <v>122</v>
      </c>
      <c r="H102" s="1">
        <f t="shared" si="3"/>
        <v>0</v>
      </c>
      <c r="I102" s="1" t="s">
        <v>22</v>
      </c>
      <c r="J102" s="1" t="s">
        <v>0</v>
      </c>
    </row>
    <row r="103" spans="1:10" x14ac:dyDescent="0.25">
      <c r="A103" s="1">
        <v>2901726</v>
      </c>
      <c r="B103" s="1" t="s">
        <v>199</v>
      </c>
      <c r="C103" s="1">
        <v>783</v>
      </c>
      <c r="D103" s="1" t="s">
        <v>148</v>
      </c>
      <c r="E103" s="1">
        <f>ROUND(H104+H105,2)</f>
        <v>0</v>
      </c>
      <c r="F103" s="1">
        <v>1</v>
      </c>
      <c r="G103" s="1" t="s">
        <v>0</v>
      </c>
      <c r="H103" s="1">
        <f t="shared" si="3"/>
        <v>0</v>
      </c>
      <c r="I103" s="1" t="s">
        <v>22</v>
      </c>
      <c r="J103" s="1" t="s">
        <v>0</v>
      </c>
    </row>
    <row r="104" spans="1:10" ht="45" x14ac:dyDescent="0.25">
      <c r="A104" s="1">
        <v>2901727</v>
      </c>
      <c r="B104" s="1" t="s">
        <v>200</v>
      </c>
      <c r="C104" s="1" t="s">
        <v>22</v>
      </c>
      <c r="D104" s="1" t="s">
        <v>150</v>
      </c>
      <c r="E104" s="2">
        <v>0</v>
      </c>
      <c r="F104" s="1">
        <v>8</v>
      </c>
      <c r="G104" s="1" t="s">
        <v>38</v>
      </c>
      <c r="H104" s="1">
        <f t="shared" si="3"/>
        <v>0</v>
      </c>
      <c r="I104" s="1" t="s">
        <v>22</v>
      </c>
      <c r="J104" s="1" t="s">
        <v>0</v>
      </c>
    </row>
    <row r="105" spans="1:10" ht="30" x14ac:dyDescent="0.25">
      <c r="A105" s="1">
        <v>2901728</v>
      </c>
      <c r="B105" s="1" t="s">
        <v>201</v>
      </c>
      <c r="C105" s="1" t="s">
        <v>22</v>
      </c>
      <c r="D105" s="1" t="s">
        <v>154</v>
      </c>
      <c r="E105" s="2">
        <v>0</v>
      </c>
      <c r="F105" s="1">
        <v>30.6</v>
      </c>
      <c r="G105" s="1" t="s">
        <v>38</v>
      </c>
      <c r="H105" s="1">
        <f t="shared" si="3"/>
        <v>0</v>
      </c>
      <c r="I105" s="1" t="s">
        <v>22</v>
      </c>
      <c r="J105" s="1" t="s">
        <v>0</v>
      </c>
    </row>
    <row r="106" spans="1:10" x14ac:dyDescent="0.25">
      <c r="A106" s="1">
        <v>2901729</v>
      </c>
      <c r="B106" s="1" t="s">
        <v>202</v>
      </c>
      <c r="C106" s="1">
        <v>784</v>
      </c>
      <c r="D106" s="1" t="s">
        <v>59</v>
      </c>
      <c r="E106" s="1">
        <f>ROUND(H107+H108+H109,2)</f>
        <v>0</v>
      </c>
      <c r="F106" s="1">
        <v>1</v>
      </c>
      <c r="G106" s="1" t="s">
        <v>0</v>
      </c>
      <c r="H106" s="1">
        <f t="shared" si="3"/>
        <v>0</v>
      </c>
      <c r="I106" s="1" t="s">
        <v>22</v>
      </c>
      <c r="J106" s="1" t="s">
        <v>0</v>
      </c>
    </row>
    <row r="107" spans="1:10" ht="30" x14ac:dyDescent="0.25">
      <c r="A107" s="1">
        <v>2901730</v>
      </c>
      <c r="B107" s="1" t="s">
        <v>203</v>
      </c>
      <c r="C107" s="1" t="s">
        <v>22</v>
      </c>
      <c r="D107" s="1" t="s">
        <v>157</v>
      </c>
      <c r="E107" s="2">
        <v>0</v>
      </c>
      <c r="F107" s="1">
        <v>61.2</v>
      </c>
      <c r="G107" s="1" t="s">
        <v>83</v>
      </c>
      <c r="H107" s="1">
        <f t="shared" si="3"/>
        <v>0</v>
      </c>
      <c r="I107" s="1" t="s">
        <v>22</v>
      </c>
      <c r="J107" s="1" t="s">
        <v>0</v>
      </c>
    </row>
    <row r="108" spans="1:10" ht="30" x14ac:dyDescent="0.25">
      <c r="A108" s="1">
        <v>2901731</v>
      </c>
      <c r="B108" s="1" t="s">
        <v>204</v>
      </c>
      <c r="C108" s="1" t="s">
        <v>22</v>
      </c>
      <c r="D108" s="1" t="s">
        <v>159</v>
      </c>
      <c r="E108" s="2">
        <v>0</v>
      </c>
      <c r="F108" s="1">
        <v>87.29</v>
      </c>
      <c r="G108" s="1" t="s">
        <v>38</v>
      </c>
      <c r="H108" s="1">
        <f t="shared" si="3"/>
        <v>0</v>
      </c>
      <c r="I108" s="1" t="s">
        <v>22</v>
      </c>
      <c r="J108" s="1" t="s">
        <v>0</v>
      </c>
    </row>
    <row r="109" spans="1:10" ht="45" x14ac:dyDescent="0.25">
      <c r="A109" s="1">
        <v>2901732</v>
      </c>
      <c r="B109" s="1" t="s">
        <v>205</v>
      </c>
      <c r="C109" s="1" t="s">
        <v>22</v>
      </c>
      <c r="D109" s="1" t="s">
        <v>161</v>
      </c>
      <c r="E109" s="2">
        <v>0</v>
      </c>
      <c r="F109" s="1">
        <v>56.69</v>
      </c>
      <c r="G109" s="1" t="s">
        <v>38</v>
      </c>
      <c r="H109" s="1">
        <f t="shared" si="3"/>
        <v>0</v>
      </c>
      <c r="I109" s="1" t="s">
        <v>22</v>
      </c>
      <c r="J109" s="1" t="s">
        <v>0</v>
      </c>
    </row>
    <row r="110" spans="1:10" x14ac:dyDescent="0.25">
      <c r="A110" s="1">
        <v>2901733</v>
      </c>
      <c r="B110" s="1" t="s">
        <v>206</v>
      </c>
      <c r="C110" s="1" t="s">
        <v>163</v>
      </c>
      <c r="D110" s="1" t="s">
        <v>164</v>
      </c>
      <c r="E110" s="1">
        <f>ROUND(H111,2)</f>
        <v>0</v>
      </c>
      <c r="F110" s="1">
        <v>1</v>
      </c>
      <c r="G110" s="1" t="s">
        <v>0</v>
      </c>
      <c r="H110" s="1">
        <f t="shared" si="3"/>
        <v>0</v>
      </c>
      <c r="I110" s="1" t="s">
        <v>22</v>
      </c>
      <c r="J110" s="1" t="s">
        <v>0</v>
      </c>
    </row>
    <row r="111" spans="1:10" ht="45" x14ac:dyDescent="0.25">
      <c r="A111" s="1">
        <v>2901734</v>
      </c>
      <c r="B111" s="1" t="s">
        <v>207</v>
      </c>
      <c r="C111" s="1" t="s">
        <v>22</v>
      </c>
      <c r="D111" s="1" t="s">
        <v>167</v>
      </c>
      <c r="E111" s="2">
        <v>0</v>
      </c>
      <c r="F111" s="1">
        <v>8</v>
      </c>
      <c r="G111" s="1" t="s">
        <v>166</v>
      </c>
      <c r="H111" s="1">
        <f t="shared" si="3"/>
        <v>0</v>
      </c>
      <c r="I111" s="1" t="s">
        <v>22</v>
      </c>
      <c r="J111" s="1" t="s">
        <v>0</v>
      </c>
    </row>
    <row r="112" spans="1:10" ht="0" hidden="1" customHeight="1" x14ac:dyDescent="0.25">
      <c r="A112" s="1">
        <v>2901627</v>
      </c>
      <c r="B112" s="1" t="s">
        <v>208</v>
      </c>
      <c r="C112" s="1" t="s">
        <v>22</v>
      </c>
      <c r="D112" s="1" t="s">
        <v>210</v>
      </c>
      <c r="E112" s="2">
        <v>0</v>
      </c>
      <c r="F112" s="1">
        <v>1</v>
      </c>
      <c r="G112" s="1" t="s">
        <v>209</v>
      </c>
      <c r="H112" s="1">
        <f>IF(ISNUMBER(VALUE(E112)),ROUND(SUM(ROUND(E112,0)*F112),0),"N")</f>
        <v>0</v>
      </c>
      <c r="I112" s="1" t="s">
        <v>22</v>
      </c>
      <c r="J112" s="1" t="s">
        <v>0</v>
      </c>
    </row>
  </sheetData>
  <sheetProtection algorithmName="SHA-512" hashValue="nBEVAnKKGwAphvDpVjpNocq8VtX2ACNcuTM4D2jhp4UvgbwEQv/fkeqV0bi++Dkg896mm8A9m5wCAgVi3oh+Bg==" saltValue="0PnatWbd/WshhL6xgSnLRA==" spinCount="100000" sheet="1" objects="1" scenarios="1"/>
  <pageMargins left="0.7" right="0.7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9D7768BF-035C-44B9-A637-A87592DCC075}"/>
</file>

<file path=customXml/itemProps2.xml><?xml version="1.0" encoding="utf-8"?>
<ds:datastoreItem xmlns:ds="http://schemas.openxmlformats.org/officeDocument/2006/customXml" ds:itemID="{1625B7B8-BDCE-449C-8997-A5E1FE5D7749}"/>
</file>

<file path=customXml/itemProps3.xml><?xml version="1.0" encoding="utf-8"?>
<ds:datastoreItem xmlns:ds="http://schemas.openxmlformats.org/officeDocument/2006/customXml" ds:itemID="{2B5AC8F2-1ECE-4A04-8A04-787CD39796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2026-05-25T13:09:34Z</dcterms:created>
  <dcterms:modified xsi:type="dcterms:W3CDTF">2026-05-25T13:11:00Z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